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TP/(2025-VKJ-290) Juostinių transporterių techninė priežiūra ir remontas/Pirkimo dokumentai/"/>
    </mc:Choice>
  </mc:AlternateContent>
  <xr:revisionPtr revIDLastSave="57" documentId="8_{F3D3A29F-3CC4-4338-9DA4-57AAE221C38E}" xr6:coauthVersionLast="47" xr6:coauthVersionMax="47" xr10:uidLastSave="{A666D140-F25A-48FB-A3B9-1A7FBC12E039}"/>
  <bookViews>
    <workbookView xWindow="-120" yWindow="-120" windowWidth="29040" windowHeight="15720" tabRatio="758" activeTab="1" xr2:uid="{BFE9839D-BD2E-497C-A119-7939492C85F4}"/>
  </bookViews>
  <sheets>
    <sheet name="Transporterių sąrašas" sheetId="11" r:id="rId1"/>
    <sheet name="Atsarginių dalių sąrašas" sheetId="9" r:id="rId2"/>
    <sheet name="kas mėnesį atliekami darbai" sheetId="3" r:id="rId3"/>
    <sheet name="kas 3 mėnesiai atliekami darbai" sheetId="4" r:id="rId4"/>
    <sheet name="kas 12 mėnesių atliekami darbai" sheetId="5" r:id="rId5"/>
    <sheet name="Preliminarus grafikas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 a="1"/>
  <c r="C47" i="9" s="1"/>
  <c r="G134" i="9"/>
  <c r="H134" i="9" s="1"/>
  <c r="G133" i="9"/>
  <c r="H133" i="9" s="1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9" i="9"/>
  <c r="H138" i="9"/>
  <c r="H137" i="9"/>
  <c r="H136" i="9"/>
  <c r="E33" i="5"/>
  <c r="E30" i="4"/>
  <c r="E27" i="3"/>
  <c r="G132" i="9"/>
  <c r="H132" i="9" s="1"/>
  <c r="H140" i="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<sst xmlns="http://schemas.openxmlformats.org/spreadsheetml/2006/main" count="562" uniqueCount="157">
  <si>
    <t>Eil. Nr.</t>
  </si>
  <si>
    <t>Atsarginių dalių ir paslaugų pavadinimas</t>
  </si>
  <si>
    <t>Mato vnt.</t>
  </si>
  <si>
    <t>Atsarginių dalių 1 vnt. (pagal mato vnt.) įkainis, Eur be PVM</t>
  </si>
  <si>
    <t>Atsarginių dalių 1 vnt. (pagal mato vnt.) pakeitimo įkainis, Eur be PVM</t>
  </si>
  <si>
    <t>Viso bendra atsarginių dalių su pakeitimu pagal preliminarų kiekį kaina, EUR be PVM
(5+6)x4</t>
  </si>
  <si>
    <t>vnt.</t>
  </si>
  <si>
    <t>komp.</t>
  </si>
  <si>
    <t>l.</t>
  </si>
  <si>
    <t>Agregatas</t>
  </si>
  <si>
    <t>Atliekami darbai</t>
  </si>
  <si>
    <t>Sutepimas</t>
  </si>
  <si>
    <t>Valymas</t>
  </si>
  <si>
    <t>Varžtinės jungtys</t>
  </si>
  <si>
    <t>Patikrinimas, užveržimas</t>
  </si>
  <si>
    <t>Pasiūlymo kaina Eur be PVM</t>
  </si>
  <si>
    <t xml:space="preserve">Preliminarus kiekis vnt./per metus </t>
  </si>
  <si>
    <t>X</t>
  </si>
  <si>
    <t>Apžiūra</t>
  </si>
  <si>
    <t>vnt</t>
  </si>
  <si>
    <t>Patikrinimas</t>
  </si>
  <si>
    <t>Visų mechanizmų vizuali apžiūra</t>
  </si>
  <si>
    <t>Matavimai</t>
  </si>
  <si>
    <t>Paslaugos (darbo) įkainis, EUR be PVM</t>
  </si>
  <si>
    <t xml:space="preserve">Pastabos: į paslaugų kainą turi būti įtraukti pastolių pastatymo darbai. </t>
  </si>
  <si>
    <t>Trasporterių techninės priežiūros darbai atliekami kas mėnesį</t>
  </si>
  <si>
    <t>Juostinio trasporterio mazgas</t>
  </si>
  <si>
    <t>Varantysis galas</t>
  </si>
  <si>
    <t>Guoliai</t>
  </si>
  <si>
    <t>Būgno gumos būklė</t>
  </si>
  <si>
    <t>El. variklių ir reduktoriu</t>
  </si>
  <si>
    <t>Trasporterio konstrukcija</t>
  </si>
  <si>
    <t>Įtempimo mazgas</t>
  </si>
  <si>
    <t>Liemenys</t>
  </si>
  <si>
    <t>Ritinėliai</t>
  </si>
  <si>
    <t>Trasporterio juosta</t>
  </si>
  <si>
    <t>Juosta</t>
  </si>
  <si>
    <t>Transporterių techninės priežiūros darbai atliekami kas 3 mėnesius</t>
  </si>
  <si>
    <t>El. variklių ir reduktoriu tvirtinimas</t>
  </si>
  <si>
    <t>Taškinio filtro el.variklis ir reduktorius</t>
  </si>
  <si>
    <t>Taškinio filtro ventiliatorius</t>
  </si>
  <si>
    <t>Taškinio filtro filtravimo elementai</t>
  </si>
  <si>
    <t>Taškinio filtro korpusas</t>
  </si>
  <si>
    <t>Trasporteris</t>
  </si>
  <si>
    <t>Saugos sistemos elementai</t>
  </si>
  <si>
    <t>Radiacijos detektorius</t>
  </si>
  <si>
    <t>Svarstyklė</t>
  </si>
  <si>
    <t>Kalibracija</t>
  </si>
  <si>
    <t>Transporteris</t>
  </si>
  <si>
    <t>Leikos, persipylimai</t>
  </si>
  <si>
    <t>Apsauginių dangčių</t>
  </si>
  <si>
    <t>Trasporterio sistema</t>
  </si>
  <si>
    <t>Sklendė virš radicinio bunkerio</t>
  </si>
  <si>
    <t>Valytuvai</t>
  </si>
  <si>
    <t>Elektros tarpinis gnybtynas</t>
  </si>
  <si>
    <t>Kabelių izoliacijos ir pereinamųjų varžų matavimas</t>
  </si>
  <si>
    <t>Transporterio suvirinimo siūlės, antikorozijos pažeidimai</t>
  </si>
  <si>
    <t>Valytuvas</t>
  </si>
  <si>
    <t>kompl.</t>
  </si>
  <si>
    <t>Juostinis trasporteris Nr. V10ENK50AF001</t>
  </si>
  <si>
    <t>Variklis su reduktoriumi (Siemens LE 132M4 (Data sheet document Nr. VKJ01-1733858-EN-03))</t>
  </si>
  <si>
    <t>Plūginis valytuvas (Gabarit drowing Doc. No. VKJ01-1733897-EN-04)</t>
  </si>
  <si>
    <t>Segmentinis valytuvas (Gabarit drowing Doc. No. VKJ01-1733897-EN-04)</t>
  </si>
  <si>
    <t>Juostos nuslydimo daviklis DUK LHPw-10/4-L50</t>
  </si>
  <si>
    <t>Trosinis avarinis atjungėjas DUK LHPEw-18/2-B</t>
  </si>
  <si>
    <t>Lygio daviklis TURCK RU40U-EM18E-LIU2PN8x2T-H1151/3GD</t>
  </si>
  <si>
    <t>Apsukų daviklis IFM electronic DI5028</t>
  </si>
  <si>
    <t>Garso signalizatorius Eaton SL7-AP24</t>
  </si>
  <si>
    <t>Šviesos signalizacija Eaton SL7-L24-Y</t>
  </si>
  <si>
    <t>Tempimo būgnas D406x1400 (Gabarit drowing Doc. No. VKJ01-1733897-EN-04)</t>
  </si>
  <si>
    <t>m.</t>
  </si>
  <si>
    <t>Trasporteriai</t>
  </si>
  <si>
    <t>Parazitinio būgno guoliavitė su guoliais SNL 2328TS+22328K+ETS36</t>
  </si>
  <si>
    <t>Transporterių techninės priežiūros darbai atliekami kas 12 mėnesių</t>
  </si>
  <si>
    <t>Juostinis trasporteris Nr. V10ENK20AF001</t>
  </si>
  <si>
    <t>Varančiojo būgno guoliavitė su guoliais SNL 2328TS+22328K+ETS36</t>
  </si>
  <si>
    <t>Tempemojo būgno guoliavitė su guoliais SNL 2328TS+22328K+ETS36</t>
  </si>
  <si>
    <t>Taškinis filtras (VPSF-3500-9/6-1 SORTUS)</t>
  </si>
  <si>
    <t>Viršutinis ritinėlis 108/20 x 1400/1408/1438 S14</t>
  </si>
  <si>
    <t>Apatinis ritinėlis 108/20 x 465/473/491 S14</t>
  </si>
  <si>
    <t>Kampinis būgnas D406x1400 (Gabarit drowing Doc. No. VKJ01-1733897-EN-04)</t>
  </si>
  <si>
    <t>Radiacijos detektorius PI-MSKA 02 BD01 MOD X-2 (POLON-IZOT Sp. z o.o.)</t>
  </si>
  <si>
    <t>Juostinis trasporteris Nr. V10ENK30AF001</t>
  </si>
  <si>
    <t>Parazitinis būgnas D406x1400 (Gabarit drowing Doc. No. VKJ01-1733897-EN-04)</t>
  </si>
  <si>
    <t>Juostinis trasporteris Nr. V10ENK40AF001</t>
  </si>
  <si>
    <t>Juostinis trasporteris Nr. V10ENK60AF001</t>
  </si>
  <si>
    <t>Variklis su reduktoriumi (Siemens LE 112M4 (Data sheet document Nr. VKJ01-1733858-EN-03))</t>
  </si>
  <si>
    <t>SKLENDĖ DN1000x1000, flanšinė 
AISI316/AISI316/EPDM, su el. pavara
Auma Norm 10.2</t>
  </si>
  <si>
    <t>Kampinio būgno guoliavitė su guoliais SNL 2328TS+22328K+ETS36</t>
  </si>
  <si>
    <t>Laisvojo būgno guoliavitė su guoliais SNL 2328TS+22328K+ETS36</t>
  </si>
  <si>
    <t>Laisvasis būgnas D406x1400 (Gabarit drowing Doc. No. VKJ01-1733897-EN-04)</t>
  </si>
  <si>
    <t>Gravitacinio būgno guoliavitė su guoliais SNL 2328TS+22328K+ETS36</t>
  </si>
  <si>
    <t>Gravitacinio tempimo būgnas D406x1400 (Gabarit drowing Doc. No. VKJ01-1733897-EN-04)</t>
  </si>
  <si>
    <t>komp</t>
  </si>
  <si>
    <t>Variklis su reduktoriumi (Siemens LE 80M4 (Data sheet document Nr. VKJ01-1733858-EN-03))</t>
  </si>
  <si>
    <t>Variklis su reduktoriumi (Siemens LE 100L4B (Data sheet document Nr. VKJ01-1733858-EN-03))</t>
  </si>
  <si>
    <t>Juostinės svarstyklės model BS242DB, 2x Weighframe model BS221DB, 2x Loadcell (2x)model RL30, 1x Speed Pick-Up model SPU5020 (RICE LAKE)</t>
  </si>
  <si>
    <t>Juostos įtempimas</t>
  </si>
  <si>
    <t>Transporterio sistema</t>
  </si>
  <si>
    <t>Varantysis bugnas D406x1400 (Gabarit drowing Doc. No. VKJ01-1733897-EN-04)</t>
  </si>
  <si>
    <t>Būgno gumavimas D406x1400</t>
  </si>
  <si>
    <t>Reduktoriaus alyva ir jos keitimas (Mineral oil VG220, keičiamas kas 10000 h arba po 24 mėn.)</t>
  </si>
  <si>
    <t>Juosta (1600 EP400/3-4+2mm oil and grease resistant T-REX)</t>
  </si>
  <si>
    <t>Juosta (1200 EP400/3-4+2mm oil and grease resistant T-REX)</t>
  </si>
  <si>
    <t>1mėn</t>
  </si>
  <si>
    <t>3mėn</t>
  </si>
  <si>
    <t>12mėn</t>
  </si>
  <si>
    <t>Sausis</t>
  </si>
  <si>
    <t>Vasaris</t>
  </si>
  <si>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</si>
  <si>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</si>
  <si>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</si>
  <si>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</si>
  <si>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</si>
  <si>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</si>
  <si>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</si>
  <si>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</si>
  <si>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</si>
  <si>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Gruodis</t>
  </si>
  <si>
    <t>Kiekis per metus viso:</t>
  </si>
  <si>
    <t>Mėnesis</t>
  </si>
  <si>
    <t>1.</t>
  </si>
  <si>
    <t>2.</t>
  </si>
  <si>
    <t>3.</t>
  </si>
  <si>
    <t>4.</t>
  </si>
  <si>
    <t>5.</t>
  </si>
  <si>
    <t>Juostinis transporteris
gamyklinis Nr.</t>
  </si>
  <si>
    <t>Technologinės schemos pozicija</t>
  </si>
  <si>
    <t>Gabaritinis ilgis, m.</t>
  </si>
  <si>
    <t>Našumas t/val</t>
  </si>
  <si>
    <t xml:space="preserve">V10ENK20AF001 </t>
  </si>
  <si>
    <t xml:space="preserve">JT-1733898 </t>
  </si>
  <si>
    <t xml:space="preserve">V10ENK30AF001 </t>
  </si>
  <si>
    <t>JT-1733897</t>
  </si>
  <si>
    <t xml:space="preserve">JT-1733899 </t>
  </si>
  <si>
    <t>V10ENK40AF001</t>
  </si>
  <si>
    <t xml:space="preserve">JT-1733900 </t>
  </si>
  <si>
    <t>V10ENK50AF001</t>
  </si>
  <si>
    <t xml:space="preserve">JT-1733901 </t>
  </si>
  <si>
    <t>V10ENK60AF001</t>
  </si>
  <si>
    <t>Periodiniai transporterio patikrinimai</t>
  </si>
  <si>
    <t>Juostinių transporterių (6vnt.) techninis patikrinimas atliekamas kas mėnesį (atliekamų darbų lentelė pridedama)</t>
  </si>
  <si>
    <t>Juostinių transporterių (6vnt.) techninis patikrinimas atliekamas kas 3 mėnesius (atliekamų darbų lentelė pridedama)</t>
  </si>
  <si>
    <t>Juostinių transporterių (6vnt.) techninis patikrinimas atliekamas kas 12 mėnesius (atliekamų darbų lentelė pridedama)</t>
  </si>
  <si>
    <t>Vieno darbuotojo (šaltkalvio) 1 val.  remonto darbų įkainis darbo dienomis nuo 8 iki 17 val.</t>
  </si>
  <si>
    <t>val.</t>
  </si>
  <si>
    <t>Vieno darbuotojo (inžinieriaus) 1 val.  remonto darbų įkainis darbo dienomis nuo 8 iki 17 val.</t>
  </si>
  <si>
    <t>Vieno darbuotojo (šaltkalvio) 1 val.  remonto darbų įkainis išeiginėmis ir šventinėmis dienomis bei darbo dienomis po 17 val.</t>
  </si>
  <si>
    <t>Vieno darbuotojo (inžinieriaus) 1 val.  remonto darbų įkainis išeiginėmis ir šventinėmis dienomis bei darbo dienomis po 17 val.</t>
  </si>
  <si>
    <t>Pasiūlymo formos  priedas Nr. 1</t>
  </si>
  <si>
    <t>Avariniai darbai</t>
  </si>
  <si>
    <t>Darbai atliekami visiems penkiems transporteriams</t>
  </si>
  <si>
    <t>Pasiūlymo kaina EUR be PVM</t>
  </si>
  <si>
    <t xml:space="preserve">Pasiūlymo kaina EUR su PVM </t>
  </si>
  <si>
    <t xml:space="preserve">PVM [1] </t>
  </si>
  <si>
    <t>[1] Kai pagal galiojančius teisės aktus tiekėjui nereikia mokėti PVM, tada eilutė "PVM" nepildoma arba joje įrašoma „ne PVM mokėtojas“, arba „netaikoma“.</t>
  </si>
  <si>
    <t xml:space="preserve">TS ir Pasiūlymo formos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</si>
</sst>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222222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/>
    <xf numFmtId="0" fontId="0" fillId="0" borderId="0" xfId="0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top" wrapText="1"/>
    </xf>
    <xf numFmtId="0" fontId="8" fillId="0" borderId="26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32" xfId="0" applyFont="1" applyBorder="1" applyAlignment="1">
      <alignment horizontal="center"/>
    </xf>
    <xf numFmtId="2" fontId="3" fillId="0" borderId="28" xfId="0" applyNumberFormat="1" applyFont="1" applyFill="1" applyBorder="1" applyAlignment="1">
      <alignment horizontal="center" vertical="center"/>
    </xf>
    <xf numFmtId="2" fontId="9" fillId="0" borderId="27" xfId="0" applyNumberFormat="1" applyFont="1" applyBorder="1" applyAlignment="1">
      <alignment horizontal="right" vertical="center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wrapText="1"/>
    </xf>
    <xf numFmtId="0" fontId="7" fillId="0" borderId="45" xfId="0" applyFont="1" applyBorder="1" applyAlignment="1">
      <alignment horizontal="center"/>
    </xf>
    <xf numFmtId="0" fontId="8" fillId="0" borderId="3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top" wrapText="1"/>
    </xf>
    <xf numFmtId="0" fontId="8" fillId="0" borderId="38" xfId="0" applyFont="1" applyFill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left" vertical="top" wrapText="1"/>
    </xf>
    <xf numFmtId="0" fontId="8" fillId="0" borderId="47" xfId="0" applyFont="1" applyFill="1" applyBorder="1" applyAlignment="1">
      <alignment horizontal="center" vertical="center" wrapText="1"/>
    </xf>
    <xf numFmtId="2" fontId="10" fillId="0" borderId="50" xfId="0" applyNumberFormat="1" applyFont="1" applyBorder="1" applyAlignment="1">
      <alignment horizontal="right" vertical="center"/>
    </xf>
    <xf numFmtId="0" fontId="9" fillId="0" borderId="4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9" xfId="0" applyFont="1" applyBorder="1" applyAlignment="1">
      <alignment horizontal="center"/>
    </xf>
    <xf numFmtId="2" fontId="3" fillId="0" borderId="41" xfId="0" applyNumberFormat="1" applyFont="1" applyFill="1" applyBorder="1" applyAlignment="1">
      <alignment horizontal="center" vertical="center"/>
    </xf>
    <xf numFmtId="2" fontId="9" fillId="0" borderId="50" xfId="0" applyNumberFormat="1" applyFont="1" applyBorder="1" applyAlignment="1">
      <alignment horizontal="right" vertical="center"/>
    </xf>
    <xf numFmtId="0" fontId="3" fillId="0" borderId="10" xfId="0" applyFont="1" applyBorder="1"/>
    <xf numFmtId="0" fontId="3" fillId="0" borderId="9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8" fillId="0" borderId="1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3" fillId="0" borderId="19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51" xfId="0" applyFont="1" applyBorder="1" applyAlignment="1">
      <alignment horizontal="right" vertical="center"/>
    </xf>
    <xf numFmtId="0" fontId="9" fillId="0" borderId="52" xfId="0" applyFont="1" applyBorder="1" applyAlignment="1">
      <alignment horizontal="right" vertical="center"/>
    </xf>
    <xf numFmtId="0" fontId="8" fillId="0" borderId="2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0" fillId="0" borderId="53" xfId="0" applyFont="1" applyBorder="1" applyAlignment="1">
      <alignment horizontal="right" vertical="center"/>
    </xf>
    <xf numFmtId="0" fontId="10" fillId="0" borderId="54" xfId="0" applyFont="1" applyBorder="1" applyAlignment="1">
      <alignment horizontal="right" vertical="center"/>
    </xf>
    <xf numFmtId="0" fontId="9" fillId="0" borderId="53" xfId="0" applyFont="1" applyBorder="1" applyAlignment="1">
      <alignment horizontal="right" vertical="center"/>
    </xf>
    <xf numFmtId="0" fontId="9" fillId="0" borderId="5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8AD75-8840-4711-A06E-9DEE753D004F}">
  <dimension ref="B3:F9"/>
  <sheetViews>
    <sheetView workbookViewId="0">
      <selection activeCell="F23" sqref="F23"/>
    </sheetView>
  </sheetViews>
  <sheetFormatPr defaultRowHeight="12.75" x14ac:dyDescent="0.2"/>
  <cols>
    <col min="1" max="1" width="3.5703125" style="5" customWidth="1"/>
    <col min="2" max="2" width="6.28515625" style="5" customWidth="1"/>
    <col min="3" max="3" width="20.85546875" style="5" bestFit="1" customWidth="1"/>
    <col min="4" max="4" width="18.42578125" style="5" customWidth="1"/>
    <col min="5" max="5" width="18.140625" style="5" bestFit="1" customWidth="1"/>
    <col min="6" max="6" width="14.7109375" style="5" bestFit="1" customWidth="1"/>
    <col min="7" max="16384" width="9.140625" style="5"/>
  </cols>
  <sheetData>
    <row r="3" spans="2:6" ht="13.5" thickBot="1" x14ac:dyDescent="0.25"/>
    <row r="4" spans="2:6" ht="31.5" customHeight="1" thickBot="1" x14ac:dyDescent="0.25">
      <c r="B4" s="82" t="s">
        <v>0</v>
      </c>
      <c r="C4" s="82" t="s">
        <v>126</v>
      </c>
      <c r="D4" s="82" t="s">
        <v>127</v>
      </c>
      <c r="E4" s="73" t="s">
        <v>128</v>
      </c>
      <c r="F4" s="73" t="s">
        <v>129</v>
      </c>
    </row>
    <row r="5" spans="2:6" x14ac:dyDescent="0.2">
      <c r="B5" s="77" t="s">
        <v>121</v>
      </c>
      <c r="C5" s="11" t="s">
        <v>133</v>
      </c>
      <c r="D5" s="11" t="s">
        <v>130</v>
      </c>
      <c r="E5" s="83">
        <v>45.86</v>
      </c>
      <c r="F5" s="84">
        <v>60</v>
      </c>
    </row>
    <row r="6" spans="2:6" x14ac:dyDescent="0.2">
      <c r="B6" s="77" t="s">
        <v>122</v>
      </c>
      <c r="C6" s="11" t="s">
        <v>131</v>
      </c>
      <c r="D6" s="11" t="s">
        <v>132</v>
      </c>
      <c r="E6" s="11">
        <v>17.36</v>
      </c>
      <c r="F6" s="84">
        <v>60</v>
      </c>
    </row>
    <row r="7" spans="2:6" x14ac:dyDescent="0.2">
      <c r="B7" s="77" t="s">
        <v>123</v>
      </c>
      <c r="C7" s="11" t="s">
        <v>134</v>
      </c>
      <c r="D7" s="11" t="s">
        <v>135</v>
      </c>
      <c r="E7" s="11">
        <v>191.25</v>
      </c>
      <c r="F7" s="84">
        <v>60</v>
      </c>
    </row>
    <row r="8" spans="2:6" x14ac:dyDescent="0.2">
      <c r="B8" s="77" t="s">
        <v>124</v>
      </c>
      <c r="C8" s="11" t="s">
        <v>136</v>
      </c>
      <c r="D8" s="11" t="s">
        <v>137</v>
      </c>
      <c r="E8" s="11">
        <v>17.399999999999999</v>
      </c>
      <c r="F8" s="84">
        <v>60</v>
      </c>
    </row>
    <row r="9" spans="2:6" ht="13.5" thickBot="1" x14ac:dyDescent="0.25">
      <c r="B9" s="85" t="s">
        <v>125</v>
      </c>
      <c r="C9" s="86" t="s">
        <v>138</v>
      </c>
      <c r="D9" s="86" t="s">
        <v>139</v>
      </c>
      <c r="E9" s="86">
        <v>20.79</v>
      </c>
      <c r="F9" s="87">
        <v>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B2449-F788-4076-B325-96386C49A773}">
  <dimension ref="A1:I147"/>
  <sheetViews>
    <sheetView tabSelected="1" topLeftCell="A10" zoomScale="85" zoomScaleNormal="85" workbookViewId="0">
      <selection activeCell="M79" sqref="M79"/>
    </sheetView>
  </sheetViews>
  <sheetFormatPr defaultRowHeight="12.75" x14ac:dyDescent="0.2"/>
  <cols>
    <col min="1" max="1" width="9.140625" style="5"/>
    <col min="2" max="2" width="7.28515625" style="27" customWidth="1"/>
    <col min="3" max="3" width="66.7109375" style="7" customWidth="1"/>
    <col min="4" max="4" width="10.140625" style="27" customWidth="1"/>
    <col min="5" max="5" width="16.140625" style="27" customWidth="1"/>
    <col min="6" max="6" width="16.7109375" style="5" customWidth="1"/>
    <col min="7" max="7" width="15.85546875" style="5" customWidth="1"/>
    <col min="8" max="8" width="17.7109375" style="5" customWidth="1"/>
    <col min="9" max="9" width="6.28515625" style="5" customWidth="1"/>
    <col min="10" max="10" width="13.5703125" style="5" customWidth="1"/>
    <col min="11" max="11" width="9.7109375" style="5" customWidth="1"/>
    <col min="12" max="12" width="10.7109375" style="5" customWidth="1"/>
    <col min="13" max="13" width="13.140625" style="5" customWidth="1"/>
    <col min="14" max="14" width="18.28515625" style="5" customWidth="1"/>
    <col min="15" max="15" width="8.85546875" style="5" customWidth="1"/>
    <col min="16" max="16" width="10.7109375" style="5" customWidth="1"/>
    <col min="17" max="17" width="10" style="5" customWidth="1"/>
    <col min="18" max="18" width="8.85546875" style="5" customWidth="1"/>
    <col min="19" max="19" width="10" style="5" customWidth="1"/>
    <col min="20" max="20" width="10.28515625" style="5" customWidth="1"/>
    <col min="21" max="21" width="9.85546875" style="5" customWidth="1"/>
    <col min="22" max="22" width="11.140625" style="5" customWidth="1"/>
    <col min="23" max="23" width="9.140625" style="5"/>
    <col min="24" max="24" width="54.28515625" style="5" customWidth="1"/>
    <col min="25" max="16384" width="9.140625" style="5"/>
  </cols>
  <sheetData>
    <row r="1" spans="1:9" x14ac:dyDescent="0.2">
      <c r="C1" s="88" t="s">
        <v>156</v>
      </c>
    </row>
    <row r="4" spans="1:9" x14ac:dyDescent="0.2">
      <c r="C4" s="97" t="s">
        <v>71</v>
      </c>
      <c r="D4" s="97"/>
      <c r="E4" s="97"/>
    </row>
    <row r="5" spans="1:9" ht="89.25" x14ac:dyDescent="0.2">
      <c r="B5" s="26" t="s">
        <v>0</v>
      </c>
      <c r="C5" s="25" t="s">
        <v>1</v>
      </c>
      <c r="D5" s="26" t="s">
        <v>2</v>
      </c>
      <c r="E5" s="25" t="s">
        <v>16</v>
      </c>
      <c r="F5" s="25" t="s">
        <v>3</v>
      </c>
      <c r="G5" s="25" t="s">
        <v>4</v>
      </c>
      <c r="H5" s="25" t="s">
        <v>5</v>
      </c>
    </row>
    <row r="6" spans="1:9" x14ac:dyDescent="0.2"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</row>
    <row r="7" spans="1:9" x14ac:dyDescent="0.2">
      <c r="B7" s="98" t="s">
        <v>74</v>
      </c>
      <c r="C7" s="99"/>
      <c r="D7" s="28"/>
      <c r="E7" s="28"/>
      <c r="F7" s="9"/>
      <c r="G7" s="9"/>
      <c r="H7" s="9"/>
    </row>
    <row r="8" spans="1:9" x14ac:dyDescent="0.2">
      <c r="B8" s="21">
        <v>1</v>
      </c>
      <c r="C8" s="15" t="s">
        <v>78</v>
      </c>
      <c r="D8" s="21" t="s">
        <v>6</v>
      </c>
      <c r="E8" s="21">
        <v>117</v>
      </c>
      <c r="F8" s="12"/>
      <c r="G8" s="12"/>
      <c r="H8" s="12">
        <f t="shared" ref="H8:H53" si="0">SUM(F8+G8)*E8</f>
        <v>0</v>
      </c>
    </row>
    <row r="9" spans="1:9" x14ac:dyDescent="0.2">
      <c r="B9" s="21">
        <v>2</v>
      </c>
      <c r="C9" s="15" t="s">
        <v>79</v>
      </c>
      <c r="D9" s="21" t="s">
        <v>19</v>
      </c>
      <c r="E9" s="21">
        <v>13</v>
      </c>
      <c r="F9" s="12"/>
      <c r="G9" s="12"/>
      <c r="H9" s="12">
        <f t="shared" si="0"/>
        <v>0</v>
      </c>
    </row>
    <row r="10" spans="1:9" ht="25.5" x14ac:dyDescent="0.2">
      <c r="B10" s="21">
        <v>3</v>
      </c>
      <c r="C10" s="89" t="s">
        <v>99</v>
      </c>
      <c r="D10" s="21" t="s">
        <v>58</v>
      </c>
      <c r="E10" s="21">
        <v>1</v>
      </c>
      <c r="F10" s="12"/>
      <c r="G10" s="12"/>
      <c r="H10" s="12">
        <f t="shared" si="0"/>
        <v>0</v>
      </c>
    </row>
    <row r="11" spans="1:9" ht="25.5" x14ac:dyDescent="0.2">
      <c r="B11" s="21">
        <v>4</v>
      </c>
      <c r="C11" s="89" t="s">
        <v>69</v>
      </c>
      <c r="D11" s="21" t="s">
        <v>58</v>
      </c>
      <c r="E11" s="21">
        <v>1</v>
      </c>
      <c r="F11" s="12"/>
      <c r="G11" s="12"/>
      <c r="H11" s="12">
        <f t="shared" si="0"/>
        <v>0</v>
      </c>
    </row>
    <row r="12" spans="1:9" ht="25.5" x14ac:dyDescent="0.2">
      <c r="B12" s="21">
        <v>5</v>
      </c>
      <c r="C12" s="90" t="s">
        <v>83</v>
      </c>
      <c r="D12" s="21" t="s">
        <v>58</v>
      </c>
      <c r="E12" s="21">
        <v>1</v>
      </c>
      <c r="F12" s="12"/>
      <c r="G12" s="12"/>
      <c r="H12" s="12">
        <f t="shared" si="0"/>
        <v>0</v>
      </c>
    </row>
    <row r="13" spans="1:9" ht="25.5" x14ac:dyDescent="0.2">
      <c r="B13" s="21">
        <v>6</v>
      </c>
      <c r="C13" s="90" t="s">
        <v>80</v>
      </c>
      <c r="D13" s="21" t="s">
        <v>7</v>
      </c>
      <c r="E13" s="21">
        <v>1</v>
      </c>
      <c r="F13" s="12"/>
      <c r="G13" s="12"/>
      <c r="H13" s="12">
        <f t="shared" si="0"/>
        <v>0</v>
      </c>
    </row>
    <row r="14" spans="1:9" x14ac:dyDescent="0.2">
      <c r="B14" s="21">
        <v>7</v>
      </c>
      <c r="C14" s="90" t="s">
        <v>61</v>
      </c>
      <c r="D14" s="21" t="s">
        <v>7</v>
      </c>
      <c r="E14" s="21">
        <v>1</v>
      </c>
      <c r="F14" s="12"/>
      <c r="G14" s="12"/>
      <c r="H14" s="12">
        <f t="shared" si="0"/>
        <v>0</v>
      </c>
    </row>
    <row r="15" spans="1:9" x14ac:dyDescent="0.2">
      <c r="B15" s="21">
        <v>8</v>
      </c>
      <c r="C15" s="90" t="s">
        <v>62</v>
      </c>
      <c r="D15" s="21" t="s">
        <v>58</v>
      </c>
      <c r="E15" s="21">
        <v>1</v>
      </c>
      <c r="F15" s="12"/>
      <c r="G15" s="12"/>
      <c r="H15" s="12">
        <f t="shared" si="0"/>
        <v>0</v>
      </c>
    </row>
    <row r="16" spans="1:9" ht="25.5" x14ac:dyDescent="0.2">
      <c r="A16" s="14"/>
      <c r="B16" s="21">
        <v>9</v>
      </c>
      <c r="C16" s="15" t="s">
        <v>60</v>
      </c>
      <c r="D16" s="29" t="s">
        <v>58</v>
      </c>
      <c r="E16" s="29">
        <v>1</v>
      </c>
      <c r="F16" s="12"/>
      <c r="G16" s="12"/>
      <c r="H16" s="12">
        <f t="shared" si="0"/>
        <v>0</v>
      </c>
      <c r="I16" s="14"/>
    </row>
    <row r="17" spans="1:8" x14ac:dyDescent="0.2">
      <c r="B17" s="21">
        <v>10</v>
      </c>
      <c r="C17" s="10" t="s">
        <v>103</v>
      </c>
      <c r="D17" s="21" t="s">
        <v>70</v>
      </c>
      <c r="E17" s="21">
        <v>92</v>
      </c>
      <c r="F17" s="12"/>
      <c r="G17" s="12"/>
      <c r="H17" s="12">
        <f t="shared" si="0"/>
        <v>0</v>
      </c>
    </row>
    <row r="18" spans="1:8" x14ac:dyDescent="0.2">
      <c r="B18" s="21">
        <v>11</v>
      </c>
      <c r="C18" s="90" t="s">
        <v>77</v>
      </c>
      <c r="D18" s="21" t="s">
        <v>6</v>
      </c>
      <c r="E18" s="21">
        <v>1</v>
      </c>
      <c r="F18" s="12"/>
      <c r="G18" s="12"/>
      <c r="H18" s="12">
        <f t="shared" si="0"/>
        <v>0</v>
      </c>
    </row>
    <row r="19" spans="1:8" x14ac:dyDescent="0.2">
      <c r="B19" s="21">
        <v>12</v>
      </c>
      <c r="C19" s="90" t="s">
        <v>63</v>
      </c>
      <c r="D19" s="21" t="s">
        <v>6</v>
      </c>
      <c r="E19" s="21">
        <v>4</v>
      </c>
      <c r="F19" s="12"/>
      <c r="G19" s="12"/>
      <c r="H19" s="12">
        <f t="shared" si="0"/>
        <v>0</v>
      </c>
    </row>
    <row r="20" spans="1:8" x14ac:dyDescent="0.2">
      <c r="B20" s="21">
        <v>13</v>
      </c>
      <c r="C20" s="90" t="s">
        <v>64</v>
      </c>
      <c r="D20" s="21" t="s">
        <v>6</v>
      </c>
      <c r="E20" s="21">
        <v>2</v>
      </c>
      <c r="F20" s="12"/>
      <c r="G20" s="12"/>
      <c r="H20" s="12">
        <f t="shared" si="0"/>
        <v>0</v>
      </c>
    </row>
    <row r="21" spans="1:8" x14ac:dyDescent="0.2">
      <c r="B21" s="21">
        <v>14</v>
      </c>
      <c r="C21" s="90" t="s">
        <v>65</v>
      </c>
      <c r="D21" s="21" t="s">
        <v>7</v>
      </c>
      <c r="E21" s="21">
        <v>1</v>
      </c>
      <c r="F21" s="12"/>
      <c r="G21" s="12"/>
      <c r="H21" s="12">
        <f t="shared" si="0"/>
        <v>0</v>
      </c>
    </row>
    <row r="22" spans="1:8" x14ac:dyDescent="0.2">
      <c r="B22" s="21">
        <v>15</v>
      </c>
      <c r="C22" s="10" t="s">
        <v>66</v>
      </c>
      <c r="D22" s="21" t="s">
        <v>7</v>
      </c>
      <c r="E22" s="21">
        <v>1</v>
      </c>
      <c r="F22" s="12"/>
      <c r="G22" s="12"/>
      <c r="H22" s="12">
        <f t="shared" si="0"/>
        <v>0</v>
      </c>
    </row>
    <row r="23" spans="1:8" x14ac:dyDescent="0.2">
      <c r="B23" s="21">
        <v>16</v>
      </c>
      <c r="C23" s="10" t="s">
        <v>67</v>
      </c>
      <c r="D23" s="21" t="s">
        <v>7</v>
      </c>
      <c r="E23" s="21">
        <v>1</v>
      </c>
      <c r="F23" s="12"/>
      <c r="G23" s="12"/>
      <c r="H23" s="12">
        <f t="shared" si="0"/>
        <v>0</v>
      </c>
    </row>
    <row r="24" spans="1:8" x14ac:dyDescent="0.2">
      <c r="B24" s="21">
        <v>17</v>
      </c>
      <c r="C24" s="10" t="s">
        <v>68</v>
      </c>
      <c r="D24" s="21" t="s">
        <v>7</v>
      </c>
      <c r="E24" s="21">
        <v>1</v>
      </c>
      <c r="F24" s="12"/>
      <c r="G24" s="12"/>
      <c r="H24" s="12">
        <f t="shared" si="0"/>
        <v>0</v>
      </c>
    </row>
    <row r="25" spans="1:8" ht="25.5" x14ac:dyDescent="0.2">
      <c r="A25" s="16"/>
      <c r="B25" s="21">
        <v>18</v>
      </c>
      <c r="C25" s="90" t="s">
        <v>81</v>
      </c>
      <c r="D25" s="21" t="s">
        <v>58</v>
      </c>
      <c r="E25" s="21">
        <v>1</v>
      </c>
      <c r="F25" s="12"/>
      <c r="G25" s="12"/>
      <c r="H25" s="12">
        <f t="shared" si="0"/>
        <v>0</v>
      </c>
    </row>
    <row r="26" spans="1:8" x14ac:dyDescent="0.2">
      <c r="B26" s="21">
        <v>19</v>
      </c>
      <c r="C26" s="90" t="s">
        <v>75</v>
      </c>
      <c r="D26" s="21" t="s">
        <v>7</v>
      </c>
      <c r="E26" s="21">
        <v>2</v>
      </c>
      <c r="F26" s="12"/>
      <c r="G26" s="12"/>
      <c r="H26" s="12">
        <f t="shared" si="0"/>
        <v>0</v>
      </c>
    </row>
    <row r="27" spans="1:8" x14ac:dyDescent="0.2">
      <c r="B27" s="21">
        <v>20</v>
      </c>
      <c r="C27" s="90" t="s">
        <v>76</v>
      </c>
      <c r="D27" s="21" t="s">
        <v>7</v>
      </c>
      <c r="E27" s="21">
        <v>2</v>
      </c>
      <c r="F27" s="12"/>
      <c r="G27" s="12"/>
      <c r="H27" s="12">
        <f t="shared" si="0"/>
        <v>0</v>
      </c>
    </row>
    <row r="28" spans="1:8" x14ac:dyDescent="0.2">
      <c r="B28" s="21">
        <v>21</v>
      </c>
      <c r="C28" s="90" t="s">
        <v>72</v>
      </c>
      <c r="D28" s="21" t="s">
        <v>7</v>
      </c>
      <c r="E28" s="21">
        <v>2</v>
      </c>
      <c r="F28" s="12"/>
      <c r="G28" s="12"/>
      <c r="H28" s="12">
        <f t="shared" si="0"/>
        <v>0</v>
      </c>
    </row>
    <row r="29" spans="1:8" x14ac:dyDescent="0.2">
      <c r="B29" s="21">
        <v>22</v>
      </c>
      <c r="C29" s="90" t="s">
        <v>100</v>
      </c>
      <c r="D29" s="21" t="s">
        <v>58</v>
      </c>
      <c r="E29" s="21">
        <v>2</v>
      </c>
      <c r="F29" s="12"/>
      <c r="G29" s="12"/>
      <c r="H29" s="12">
        <f t="shared" si="0"/>
        <v>0</v>
      </c>
    </row>
    <row r="30" spans="1:8" ht="25.5" x14ac:dyDescent="0.2">
      <c r="B30" s="21">
        <v>23</v>
      </c>
      <c r="C30" s="90" t="s">
        <v>101</v>
      </c>
      <c r="D30" s="21" t="s">
        <v>8</v>
      </c>
      <c r="E30" s="21">
        <v>1.8</v>
      </c>
      <c r="F30" s="12"/>
      <c r="G30" s="12"/>
      <c r="H30" s="12">
        <f t="shared" si="0"/>
        <v>0</v>
      </c>
    </row>
    <row r="31" spans="1:8" x14ac:dyDescent="0.2">
      <c r="B31" s="93" t="s">
        <v>82</v>
      </c>
      <c r="C31" s="93"/>
      <c r="D31" s="28"/>
      <c r="E31" s="28"/>
      <c r="F31" s="9"/>
      <c r="G31" s="9"/>
      <c r="H31" s="9"/>
    </row>
    <row r="32" spans="1:8" x14ac:dyDescent="0.2">
      <c r="B32" s="21">
        <v>24</v>
      </c>
      <c r="C32" s="15" t="s">
        <v>78</v>
      </c>
      <c r="D32" s="21" t="s">
        <v>6</v>
      </c>
      <c r="E32" s="21">
        <v>51</v>
      </c>
      <c r="F32" s="12"/>
      <c r="G32" s="12"/>
      <c r="H32" s="12">
        <f t="shared" si="0"/>
        <v>0</v>
      </c>
    </row>
    <row r="33" spans="1:9" x14ac:dyDescent="0.2">
      <c r="B33" s="21">
        <v>25</v>
      </c>
      <c r="C33" s="15" t="s">
        <v>79</v>
      </c>
      <c r="D33" s="21" t="s">
        <v>19</v>
      </c>
      <c r="E33" s="21">
        <v>5</v>
      </c>
      <c r="F33" s="12"/>
      <c r="G33" s="12"/>
      <c r="H33" s="12">
        <f t="shared" si="0"/>
        <v>0</v>
      </c>
    </row>
    <row r="34" spans="1:9" ht="25.5" x14ac:dyDescent="0.2">
      <c r="B34" s="21">
        <v>26</v>
      </c>
      <c r="C34" s="89" t="s">
        <v>99</v>
      </c>
      <c r="D34" s="21" t="s">
        <v>58</v>
      </c>
      <c r="E34" s="21">
        <v>1</v>
      </c>
      <c r="F34" s="12"/>
      <c r="G34" s="12"/>
      <c r="H34" s="12">
        <f t="shared" si="0"/>
        <v>0</v>
      </c>
    </row>
    <row r="35" spans="1:9" ht="25.5" x14ac:dyDescent="0.2">
      <c r="B35" s="21">
        <v>27</v>
      </c>
      <c r="C35" s="89" t="s">
        <v>69</v>
      </c>
      <c r="D35" s="21" t="s">
        <v>58</v>
      </c>
      <c r="E35" s="21">
        <v>1</v>
      </c>
      <c r="F35" s="12"/>
      <c r="G35" s="12"/>
      <c r="H35" s="12">
        <f t="shared" si="0"/>
        <v>0</v>
      </c>
    </row>
    <row r="36" spans="1:9" ht="25.5" x14ac:dyDescent="0.2">
      <c r="B36" s="21">
        <v>28</v>
      </c>
      <c r="C36" s="90" t="s">
        <v>83</v>
      </c>
      <c r="D36" s="21" t="s">
        <v>58</v>
      </c>
      <c r="E36" s="21">
        <v>1</v>
      </c>
      <c r="F36" s="12"/>
      <c r="G36" s="12"/>
      <c r="H36" s="12">
        <f t="shared" si="0"/>
        <v>0</v>
      </c>
    </row>
    <row r="37" spans="1:9" ht="25.5" x14ac:dyDescent="0.2">
      <c r="B37" s="21">
        <v>29</v>
      </c>
      <c r="C37" s="90" t="s">
        <v>80</v>
      </c>
      <c r="D37" s="21" t="s">
        <v>7</v>
      </c>
      <c r="E37" s="21">
        <v>1</v>
      </c>
      <c r="F37" s="12"/>
      <c r="G37" s="12"/>
      <c r="H37" s="12">
        <f t="shared" si="0"/>
        <v>0</v>
      </c>
    </row>
    <row r="38" spans="1:9" x14ac:dyDescent="0.2">
      <c r="B38" s="21">
        <v>30</v>
      </c>
      <c r="C38" s="90" t="s">
        <v>61</v>
      </c>
      <c r="D38" s="21" t="s">
        <v>7</v>
      </c>
      <c r="E38" s="21">
        <v>1</v>
      </c>
      <c r="F38" s="12"/>
      <c r="G38" s="12"/>
      <c r="H38" s="12">
        <f t="shared" si="0"/>
        <v>0</v>
      </c>
    </row>
    <row r="39" spans="1:9" x14ac:dyDescent="0.2">
      <c r="B39" s="21">
        <v>31</v>
      </c>
      <c r="C39" s="90" t="s">
        <v>62</v>
      </c>
      <c r="D39" s="21" t="s">
        <v>58</v>
      </c>
      <c r="E39" s="21">
        <v>1</v>
      </c>
      <c r="F39" s="12"/>
      <c r="G39" s="12"/>
      <c r="H39" s="12">
        <f t="shared" si="0"/>
        <v>0</v>
      </c>
    </row>
    <row r="40" spans="1:9" ht="25.5" x14ac:dyDescent="0.2">
      <c r="B40" s="21">
        <v>32</v>
      </c>
      <c r="C40" s="15" t="s">
        <v>86</v>
      </c>
      <c r="D40" s="29" t="s">
        <v>58</v>
      </c>
      <c r="E40" s="29">
        <v>1</v>
      </c>
      <c r="F40" s="12"/>
      <c r="G40" s="12"/>
      <c r="H40" s="12">
        <f t="shared" si="0"/>
        <v>0</v>
      </c>
    </row>
    <row r="41" spans="1:9" x14ac:dyDescent="0.2">
      <c r="A41" s="14"/>
      <c r="B41" s="21">
        <v>33</v>
      </c>
      <c r="C41" s="10" t="s">
        <v>103</v>
      </c>
      <c r="D41" s="21" t="s">
        <v>70</v>
      </c>
      <c r="E41" s="21">
        <v>35</v>
      </c>
      <c r="F41" s="12"/>
      <c r="G41" s="12"/>
      <c r="H41" s="12">
        <f t="shared" si="0"/>
        <v>0</v>
      </c>
      <c r="I41" s="14"/>
    </row>
    <row r="42" spans="1:9" x14ac:dyDescent="0.2">
      <c r="B42" s="21">
        <v>34</v>
      </c>
      <c r="C42" s="90" t="s">
        <v>77</v>
      </c>
      <c r="D42" s="21" t="s">
        <v>6</v>
      </c>
      <c r="E42" s="21">
        <v>1</v>
      </c>
      <c r="F42" s="12"/>
      <c r="G42" s="12"/>
      <c r="H42" s="12">
        <f t="shared" si="0"/>
        <v>0</v>
      </c>
    </row>
    <row r="43" spans="1:9" x14ac:dyDescent="0.2">
      <c r="B43" s="21">
        <v>35</v>
      </c>
      <c r="C43" s="90" t="s">
        <v>63</v>
      </c>
      <c r="D43" s="21" t="s">
        <v>6</v>
      </c>
      <c r="E43" s="21">
        <v>4</v>
      </c>
      <c r="F43" s="12"/>
      <c r="G43" s="12"/>
      <c r="H43" s="12">
        <f t="shared" si="0"/>
        <v>0</v>
      </c>
    </row>
    <row r="44" spans="1:9" x14ac:dyDescent="0.2">
      <c r="B44" s="21">
        <v>36</v>
      </c>
      <c r="C44" s="90" t="s">
        <v>64</v>
      </c>
      <c r="D44" s="21" t="s">
        <v>6</v>
      </c>
      <c r="E44" s="21">
        <v>2</v>
      </c>
      <c r="F44" s="12"/>
      <c r="G44" s="12"/>
      <c r="H44" s="12">
        <f t="shared" si="0"/>
        <v>0</v>
      </c>
    </row>
    <row r="45" spans="1:9" x14ac:dyDescent="0.2">
      <c r="B45" s="21">
        <v>37</v>
      </c>
      <c r="C45" s="90" t="s">
        <v>65</v>
      </c>
      <c r="D45" s="21" t="s">
        <v>7</v>
      </c>
      <c r="E45" s="21">
        <v>2</v>
      </c>
      <c r="F45" s="12"/>
      <c r="G45" s="12"/>
      <c r="H45" s="12">
        <f t="shared" si="0"/>
        <v>0</v>
      </c>
    </row>
    <row r="46" spans="1:9" x14ac:dyDescent="0.2">
      <c r="B46" s="21">
        <v>38</v>
      </c>
      <c r="C46" s="10" t="s">
        <v>66</v>
      </c>
      <c r="D46" s="21" t="s">
        <v>7</v>
      </c>
      <c r="E46" s="21">
        <v>1</v>
      </c>
      <c r="F46" s="12"/>
      <c r="G46" s="12"/>
      <c r="H46" s="12">
        <f t="shared" si="0"/>
        <v>0</v>
      </c>
    </row>
    <row r="47" spans="1:9" x14ac:dyDescent="0.2">
      <c r="B47" s="21">
        <v>39</v>
      </c>
      <c r="C47" s="10" t="e" cm="1">
        <f t="array" ref="C47">-ž</f>
        <v>#NAME?</v>
      </c>
      <c r="D47" s="21" t="s">
        <v>7</v>
      </c>
      <c r="E47" s="21">
        <v>1</v>
      </c>
      <c r="F47" s="12"/>
      <c r="G47" s="12"/>
      <c r="H47" s="12">
        <f t="shared" si="0"/>
        <v>0</v>
      </c>
    </row>
    <row r="48" spans="1:9" x14ac:dyDescent="0.2">
      <c r="B48" s="21">
        <v>40</v>
      </c>
      <c r="C48" s="10" t="s">
        <v>68</v>
      </c>
      <c r="D48" s="21" t="s">
        <v>7</v>
      </c>
      <c r="E48" s="21">
        <v>1</v>
      </c>
      <c r="F48" s="12"/>
      <c r="G48" s="12"/>
      <c r="H48" s="12">
        <f t="shared" si="0"/>
        <v>0</v>
      </c>
    </row>
    <row r="49" spans="1:8" x14ac:dyDescent="0.2">
      <c r="B49" s="21">
        <v>41</v>
      </c>
      <c r="C49" s="90" t="s">
        <v>75</v>
      </c>
      <c r="D49" s="21" t="s">
        <v>7</v>
      </c>
      <c r="E49" s="21">
        <v>2</v>
      </c>
      <c r="F49" s="12"/>
      <c r="G49" s="12"/>
      <c r="H49" s="12">
        <f t="shared" si="0"/>
        <v>0</v>
      </c>
    </row>
    <row r="50" spans="1:8" x14ac:dyDescent="0.2">
      <c r="A50" s="16"/>
      <c r="B50" s="21">
        <v>42</v>
      </c>
      <c r="C50" s="90" t="s">
        <v>76</v>
      </c>
      <c r="D50" s="21" t="s">
        <v>7</v>
      </c>
      <c r="E50" s="21">
        <v>2</v>
      </c>
      <c r="F50" s="12"/>
      <c r="G50" s="12"/>
      <c r="H50" s="12">
        <f t="shared" si="0"/>
        <v>0</v>
      </c>
    </row>
    <row r="51" spans="1:8" x14ac:dyDescent="0.2">
      <c r="B51" s="21">
        <v>43</v>
      </c>
      <c r="C51" s="90" t="s">
        <v>72</v>
      </c>
      <c r="D51" s="21" t="s">
        <v>7</v>
      </c>
      <c r="E51" s="21">
        <v>2</v>
      </c>
      <c r="F51" s="12"/>
      <c r="G51" s="12"/>
      <c r="H51" s="12">
        <f t="shared" si="0"/>
        <v>0</v>
      </c>
    </row>
    <row r="52" spans="1:8" ht="38.25" x14ac:dyDescent="0.2">
      <c r="B52" s="21">
        <v>44</v>
      </c>
      <c r="C52" s="90" t="s">
        <v>87</v>
      </c>
      <c r="D52" s="21" t="s">
        <v>58</v>
      </c>
      <c r="E52" s="21">
        <v>1</v>
      </c>
      <c r="F52" s="12"/>
      <c r="G52" s="12"/>
      <c r="H52" s="12">
        <f t="shared" si="0"/>
        <v>0</v>
      </c>
    </row>
    <row r="53" spans="1:8" x14ac:dyDescent="0.2">
      <c r="B53" s="21">
        <v>45</v>
      </c>
      <c r="C53" s="90" t="s">
        <v>100</v>
      </c>
      <c r="D53" s="21" t="s">
        <v>58</v>
      </c>
      <c r="E53" s="21">
        <v>2</v>
      </c>
      <c r="F53" s="12"/>
      <c r="G53" s="12"/>
      <c r="H53" s="12">
        <f t="shared" si="0"/>
        <v>0</v>
      </c>
    </row>
    <row r="54" spans="1:8" ht="25.5" x14ac:dyDescent="0.2">
      <c r="B54" s="21">
        <v>46</v>
      </c>
      <c r="C54" s="90" t="s">
        <v>101</v>
      </c>
      <c r="D54" s="21" t="s">
        <v>8</v>
      </c>
      <c r="E54" s="21">
        <v>3</v>
      </c>
      <c r="F54" s="12"/>
      <c r="G54" s="12"/>
      <c r="H54" s="12">
        <f t="shared" ref="H54:H117" si="1">SUM(F54+G54)*E54</f>
        <v>0</v>
      </c>
    </row>
    <row r="55" spans="1:8" x14ac:dyDescent="0.2">
      <c r="B55" s="93" t="s">
        <v>84</v>
      </c>
      <c r="C55" s="93"/>
      <c r="D55" s="28"/>
      <c r="E55" s="28"/>
      <c r="F55" s="9"/>
      <c r="G55" s="9"/>
      <c r="H55" s="9"/>
    </row>
    <row r="56" spans="1:8" x14ac:dyDescent="0.2">
      <c r="B56" s="21">
        <v>47</v>
      </c>
      <c r="C56" s="15" t="s">
        <v>78</v>
      </c>
      <c r="D56" s="21" t="s">
        <v>6</v>
      </c>
      <c r="E56" s="21">
        <v>540</v>
      </c>
      <c r="F56" s="12"/>
      <c r="G56" s="12"/>
      <c r="H56" s="12">
        <f t="shared" si="1"/>
        <v>0</v>
      </c>
    </row>
    <row r="57" spans="1:8" x14ac:dyDescent="0.2">
      <c r="B57" s="21">
        <v>48</v>
      </c>
      <c r="C57" s="15" t="s">
        <v>79</v>
      </c>
      <c r="D57" s="21" t="s">
        <v>19</v>
      </c>
      <c r="E57" s="21">
        <v>120</v>
      </c>
      <c r="F57" s="12"/>
      <c r="G57" s="12"/>
      <c r="H57" s="12">
        <f t="shared" si="1"/>
        <v>0</v>
      </c>
    </row>
    <row r="58" spans="1:8" ht="25.5" x14ac:dyDescent="0.2">
      <c r="B58" s="21">
        <v>49</v>
      </c>
      <c r="C58" s="89" t="s">
        <v>99</v>
      </c>
      <c r="D58" s="21" t="s">
        <v>58</v>
      </c>
      <c r="E58" s="21">
        <v>1</v>
      </c>
      <c r="F58" s="12"/>
      <c r="G58" s="12"/>
      <c r="H58" s="12">
        <f t="shared" si="1"/>
        <v>0</v>
      </c>
    </row>
    <row r="59" spans="1:8" ht="25.5" x14ac:dyDescent="0.2">
      <c r="B59" s="21">
        <v>50</v>
      </c>
      <c r="C59" s="89" t="s">
        <v>90</v>
      </c>
      <c r="D59" s="21" t="s">
        <v>58</v>
      </c>
      <c r="E59" s="21">
        <v>1</v>
      </c>
      <c r="F59" s="12"/>
      <c r="G59" s="12"/>
      <c r="H59" s="12">
        <f t="shared" si="1"/>
        <v>0</v>
      </c>
    </row>
    <row r="60" spans="1:8" ht="25.5" x14ac:dyDescent="0.2">
      <c r="B60" s="21">
        <v>51</v>
      </c>
      <c r="C60" s="90" t="s">
        <v>83</v>
      </c>
      <c r="D60" s="21" t="s">
        <v>58</v>
      </c>
      <c r="E60" s="21">
        <v>1</v>
      </c>
      <c r="F60" s="12"/>
      <c r="G60" s="12"/>
      <c r="H60" s="12">
        <f t="shared" si="1"/>
        <v>0</v>
      </c>
    </row>
    <row r="61" spans="1:8" ht="25.5" x14ac:dyDescent="0.2">
      <c r="B61" s="21">
        <v>52</v>
      </c>
      <c r="C61" s="90" t="s">
        <v>80</v>
      </c>
      <c r="D61" s="21" t="s">
        <v>7</v>
      </c>
      <c r="E61" s="21">
        <v>2</v>
      </c>
      <c r="F61" s="12"/>
      <c r="G61" s="12"/>
      <c r="H61" s="12">
        <f t="shared" si="1"/>
        <v>0</v>
      </c>
    </row>
    <row r="62" spans="1:8" ht="25.5" x14ac:dyDescent="0.2">
      <c r="B62" s="21">
        <v>53</v>
      </c>
      <c r="C62" s="90" t="s">
        <v>92</v>
      </c>
      <c r="D62" s="21" t="s">
        <v>93</v>
      </c>
      <c r="E62" s="21">
        <v>1</v>
      </c>
      <c r="F62" s="12"/>
      <c r="G62" s="12"/>
      <c r="H62" s="12">
        <f t="shared" si="1"/>
        <v>0</v>
      </c>
    </row>
    <row r="63" spans="1:8" x14ac:dyDescent="0.2">
      <c r="B63" s="21">
        <v>54</v>
      </c>
      <c r="C63" s="90" t="s">
        <v>61</v>
      </c>
      <c r="D63" s="21" t="s">
        <v>7</v>
      </c>
      <c r="E63" s="21">
        <v>1</v>
      </c>
      <c r="F63" s="12"/>
      <c r="G63" s="12"/>
      <c r="H63" s="12">
        <f t="shared" si="1"/>
        <v>0</v>
      </c>
    </row>
    <row r="64" spans="1:8" x14ac:dyDescent="0.2">
      <c r="B64" s="21">
        <v>55</v>
      </c>
      <c r="C64" s="90" t="s">
        <v>62</v>
      </c>
      <c r="D64" s="21" t="s">
        <v>58</v>
      </c>
      <c r="E64" s="21">
        <v>1</v>
      </c>
      <c r="F64" s="12"/>
      <c r="G64" s="12"/>
      <c r="H64" s="12">
        <f t="shared" si="1"/>
        <v>0</v>
      </c>
    </row>
    <row r="65" spans="1:9" ht="25.5" x14ac:dyDescent="0.2">
      <c r="B65" s="21">
        <v>56</v>
      </c>
      <c r="C65" s="15" t="s">
        <v>94</v>
      </c>
      <c r="D65" s="29" t="s">
        <v>58</v>
      </c>
      <c r="E65" s="29">
        <v>1</v>
      </c>
      <c r="F65" s="12"/>
      <c r="G65" s="12"/>
      <c r="H65" s="12">
        <f t="shared" si="1"/>
        <v>0</v>
      </c>
    </row>
    <row r="66" spans="1:9" x14ac:dyDescent="0.2">
      <c r="B66" s="21">
        <v>57</v>
      </c>
      <c r="C66" s="10" t="s">
        <v>103</v>
      </c>
      <c r="D66" s="21" t="s">
        <v>70</v>
      </c>
      <c r="E66" s="21">
        <v>404</v>
      </c>
      <c r="F66" s="12"/>
      <c r="G66" s="12"/>
      <c r="H66" s="12">
        <f t="shared" si="1"/>
        <v>0</v>
      </c>
    </row>
    <row r="67" spans="1:9" x14ac:dyDescent="0.2">
      <c r="A67" s="14"/>
      <c r="B67" s="21">
        <v>58</v>
      </c>
      <c r="C67" s="90" t="s">
        <v>77</v>
      </c>
      <c r="D67" s="21" t="s">
        <v>6</v>
      </c>
      <c r="E67" s="21">
        <v>1</v>
      </c>
      <c r="F67" s="12"/>
      <c r="G67" s="12"/>
      <c r="H67" s="12">
        <f t="shared" si="1"/>
        <v>0</v>
      </c>
      <c r="I67" s="14"/>
    </row>
    <row r="68" spans="1:9" x14ac:dyDescent="0.2">
      <c r="B68" s="21">
        <v>59</v>
      </c>
      <c r="C68" s="90" t="s">
        <v>63</v>
      </c>
      <c r="D68" s="21" t="s">
        <v>6</v>
      </c>
      <c r="E68" s="21">
        <v>4</v>
      </c>
      <c r="F68" s="12"/>
      <c r="G68" s="12"/>
      <c r="H68" s="12">
        <f t="shared" si="1"/>
        <v>0</v>
      </c>
    </row>
    <row r="69" spans="1:9" x14ac:dyDescent="0.2">
      <c r="B69" s="21">
        <v>60</v>
      </c>
      <c r="C69" s="90" t="s">
        <v>64</v>
      </c>
      <c r="D69" s="21" t="s">
        <v>6</v>
      </c>
      <c r="E69" s="21">
        <v>4</v>
      </c>
      <c r="F69" s="12"/>
      <c r="G69" s="12"/>
      <c r="H69" s="12">
        <f t="shared" si="1"/>
        <v>0</v>
      </c>
    </row>
    <row r="70" spans="1:9" x14ac:dyDescent="0.2">
      <c r="B70" s="21">
        <v>61</v>
      </c>
      <c r="C70" s="90" t="s">
        <v>65</v>
      </c>
      <c r="D70" s="21" t="s">
        <v>7</v>
      </c>
      <c r="E70" s="21">
        <v>1</v>
      </c>
      <c r="F70" s="12"/>
      <c r="G70" s="12"/>
      <c r="H70" s="12">
        <f t="shared" si="1"/>
        <v>0</v>
      </c>
    </row>
    <row r="71" spans="1:9" x14ac:dyDescent="0.2">
      <c r="B71" s="21">
        <v>62</v>
      </c>
      <c r="C71" s="10" t="s">
        <v>66</v>
      </c>
      <c r="D71" s="21" t="s">
        <v>7</v>
      </c>
      <c r="E71" s="21">
        <v>1</v>
      </c>
      <c r="F71" s="12"/>
      <c r="G71" s="12"/>
      <c r="H71" s="12">
        <f t="shared" si="1"/>
        <v>0</v>
      </c>
    </row>
    <row r="72" spans="1:9" x14ac:dyDescent="0.2">
      <c r="B72" s="21">
        <v>63</v>
      </c>
      <c r="C72" s="10" t="s">
        <v>67</v>
      </c>
      <c r="D72" s="21" t="s">
        <v>7</v>
      </c>
      <c r="E72" s="21">
        <v>1</v>
      </c>
      <c r="F72" s="12"/>
      <c r="G72" s="12"/>
      <c r="H72" s="12">
        <f t="shared" si="1"/>
        <v>0</v>
      </c>
    </row>
    <row r="73" spans="1:9" x14ac:dyDescent="0.2">
      <c r="B73" s="21">
        <v>64</v>
      </c>
      <c r="C73" s="10" t="s">
        <v>68</v>
      </c>
      <c r="D73" s="21" t="s">
        <v>7</v>
      </c>
      <c r="E73" s="21">
        <v>1</v>
      </c>
      <c r="F73" s="12"/>
      <c r="G73" s="12"/>
      <c r="H73" s="12">
        <f t="shared" si="1"/>
        <v>0</v>
      </c>
    </row>
    <row r="74" spans="1:9" x14ac:dyDescent="0.2">
      <c r="B74" s="21">
        <v>65</v>
      </c>
      <c r="C74" s="90" t="s">
        <v>75</v>
      </c>
      <c r="D74" s="21" t="s">
        <v>7</v>
      </c>
      <c r="E74" s="21">
        <v>2</v>
      </c>
      <c r="F74" s="12"/>
      <c r="G74" s="12"/>
      <c r="H74" s="12">
        <f t="shared" si="1"/>
        <v>0</v>
      </c>
    </row>
    <row r="75" spans="1:9" x14ac:dyDescent="0.2">
      <c r="B75" s="21">
        <v>66</v>
      </c>
      <c r="C75" s="90" t="s">
        <v>89</v>
      </c>
      <c r="D75" s="21" t="s">
        <v>7</v>
      </c>
      <c r="E75" s="21">
        <v>2</v>
      </c>
      <c r="F75" s="12"/>
      <c r="G75" s="12"/>
      <c r="H75" s="12">
        <f t="shared" si="1"/>
        <v>0</v>
      </c>
    </row>
    <row r="76" spans="1:9" x14ac:dyDescent="0.2">
      <c r="B76" s="21">
        <v>67</v>
      </c>
      <c r="C76" s="90" t="s">
        <v>72</v>
      </c>
      <c r="D76" s="21" t="s">
        <v>7</v>
      </c>
      <c r="E76" s="21">
        <v>2</v>
      </c>
      <c r="F76" s="12"/>
      <c r="G76" s="12"/>
      <c r="H76" s="12">
        <f t="shared" si="1"/>
        <v>0</v>
      </c>
    </row>
    <row r="77" spans="1:9" x14ac:dyDescent="0.2">
      <c r="A77" s="16"/>
      <c r="B77" s="21">
        <v>68</v>
      </c>
      <c r="C77" s="90" t="s">
        <v>88</v>
      </c>
      <c r="D77" s="21" t="s">
        <v>7</v>
      </c>
      <c r="E77" s="21">
        <v>4</v>
      </c>
      <c r="F77" s="12"/>
      <c r="G77" s="12"/>
      <c r="H77" s="12">
        <f t="shared" si="1"/>
        <v>0</v>
      </c>
    </row>
    <row r="78" spans="1:9" x14ac:dyDescent="0.2">
      <c r="B78" s="21">
        <v>69</v>
      </c>
      <c r="C78" s="90" t="s">
        <v>91</v>
      </c>
      <c r="D78" s="21" t="s">
        <v>58</v>
      </c>
      <c r="E78" s="21">
        <v>2</v>
      </c>
      <c r="F78" s="12"/>
      <c r="G78" s="12"/>
      <c r="H78" s="12">
        <f t="shared" si="1"/>
        <v>0</v>
      </c>
    </row>
    <row r="79" spans="1:9" x14ac:dyDescent="0.2">
      <c r="B79" s="21">
        <v>70</v>
      </c>
      <c r="C79" s="90" t="s">
        <v>100</v>
      </c>
      <c r="D79" s="21" t="s">
        <v>58</v>
      </c>
      <c r="E79" s="21">
        <v>3</v>
      </c>
      <c r="F79" s="12"/>
      <c r="G79" s="12"/>
      <c r="H79" s="12">
        <f t="shared" si="1"/>
        <v>0</v>
      </c>
    </row>
    <row r="80" spans="1:9" ht="25.5" x14ac:dyDescent="0.2">
      <c r="B80" s="21">
        <v>71</v>
      </c>
      <c r="C80" s="90" t="s">
        <v>101</v>
      </c>
      <c r="D80" s="21" t="s">
        <v>8</v>
      </c>
      <c r="E80" s="21">
        <v>9.1999999999999993</v>
      </c>
      <c r="F80" s="12"/>
      <c r="G80" s="12"/>
      <c r="H80" s="12">
        <f t="shared" si="1"/>
        <v>0</v>
      </c>
    </row>
    <row r="81" spans="1:9" x14ac:dyDescent="0.2">
      <c r="B81" s="93" t="s">
        <v>59</v>
      </c>
      <c r="C81" s="93"/>
      <c r="D81" s="28"/>
      <c r="E81" s="28"/>
      <c r="F81" s="9"/>
      <c r="G81" s="9"/>
      <c r="H81" s="9"/>
    </row>
    <row r="82" spans="1:9" x14ac:dyDescent="0.2">
      <c r="B82" s="21">
        <v>72</v>
      </c>
      <c r="C82" s="15" t="s">
        <v>78</v>
      </c>
      <c r="D82" s="21" t="s">
        <v>6</v>
      </c>
      <c r="E82" s="21">
        <v>42</v>
      </c>
      <c r="F82" s="12"/>
      <c r="G82" s="12"/>
      <c r="H82" s="12">
        <f t="shared" si="1"/>
        <v>0</v>
      </c>
    </row>
    <row r="83" spans="1:9" x14ac:dyDescent="0.2">
      <c r="B83" s="21">
        <v>73</v>
      </c>
      <c r="C83" s="15" t="s">
        <v>79</v>
      </c>
      <c r="D83" s="21" t="s">
        <v>19</v>
      </c>
      <c r="E83" s="21">
        <v>4</v>
      </c>
      <c r="F83" s="12"/>
      <c r="G83" s="12"/>
      <c r="H83" s="12">
        <f t="shared" si="1"/>
        <v>0</v>
      </c>
    </row>
    <row r="84" spans="1:9" ht="25.5" x14ac:dyDescent="0.2">
      <c r="B84" s="21">
        <v>74</v>
      </c>
      <c r="C84" s="89" t="s">
        <v>99</v>
      </c>
      <c r="D84" s="21" t="s">
        <v>58</v>
      </c>
      <c r="E84" s="21">
        <v>1</v>
      </c>
      <c r="F84" s="12"/>
      <c r="G84" s="12"/>
      <c r="H84" s="12">
        <f t="shared" si="1"/>
        <v>0</v>
      </c>
    </row>
    <row r="85" spans="1:9" ht="25.5" x14ac:dyDescent="0.2">
      <c r="B85" s="21">
        <v>75</v>
      </c>
      <c r="C85" s="89" t="s">
        <v>69</v>
      </c>
      <c r="D85" s="21" t="s">
        <v>58</v>
      </c>
      <c r="E85" s="21">
        <v>1</v>
      </c>
      <c r="F85" s="12"/>
      <c r="G85" s="12"/>
      <c r="H85" s="12">
        <f t="shared" si="1"/>
        <v>0</v>
      </c>
    </row>
    <row r="86" spans="1:9" ht="25.5" x14ac:dyDescent="0.2">
      <c r="B86" s="21">
        <v>76</v>
      </c>
      <c r="C86" s="90" t="s">
        <v>83</v>
      </c>
      <c r="D86" s="21" t="s">
        <v>58</v>
      </c>
      <c r="E86" s="21">
        <v>1</v>
      </c>
      <c r="F86" s="12"/>
      <c r="G86" s="12"/>
      <c r="H86" s="12">
        <f t="shared" si="1"/>
        <v>0</v>
      </c>
    </row>
    <row r="87" spans="1:9" ht="25.5" x14ac:dyDescent="0.2">
      <c r="B87" s="21">
        <v>77</v>
      </c>
      <c r="C87" s="90" t="s">
        <v>80</v>
      </c>
      <c r="D87" s="21" t="s">
        <v>7</v>
      </c>
      <c r="E87" s="21">
        <v>2</v>
      </c>
      <c r="F87" s="12"/>
      <c r="G87" s="12"/>
      <c r="H87" s="12">
        <f t="shared" si="1"/>
        <v>0</v>
      </c>
    </row>
    <row r="88" spans="1:9" ht="25.5" x14ac:dyDescent="0.2">
      <c r="B88" s="21">
        <v>78</v>
      </c>
      <c r="C88" s="89" t="s">
        <v>92</v>
      </c>
      <c r="D88" s="21" t="s">
        <v>58</v>
      </c>
      <c r="E88" s="21">
        <v>1</v>
      </c>
      <c r="F88" s="12"/>
      <c r="G88" s="12"/>
      <c r="H88" s="12">
        <f t="shared" si="1"/>
        <v>0</v>
      </c>
    </row>
    <row r="89" spans="1:9" x14ac:dyDescent="0.2">
      <c r="B89" s="21">
        <v>79</v>
      </c>
      <c r="C89" s="90" t="s">
        <v>61</v>
      </c>
      <c r="D89" s="21" t="s">
        <v>7</v>
      </c>
      <c r="E89" s="21">
        <v>1</v>
      </c>
      <c r="F89" s="12"/>
      <c r="G89" s="12"/>
      <c r="H89" s="12">
        <f t="shared" si="1"/>
        <v>0</v>
      </c>
    </row>
    <row r="90" spans="1:9" x14ac:dyDescent="0.2">
      <c r="B90" s="21">
        <v>80</v>
      </c>
      <c r="C90" s="90" t="s">
        <v>62</v>
      </c>
      <c r="D90" s="21" t="s">
        <v>58</v>
      </c>
      <c r="E90" s="21">
        <v>1</v>
      </c>
      <c r="F90" s="12"/>
      <c r="G90" s="12"/>
      <c r="H90" s="12">
        <f t="shared" si="1"/>
        <v>0</v>
      </c>
    </row>
    <row r="91" spans="1:9" ht="25.5" x14ac:dyDescent="0.2">
      <c r="B91" s="21">
        <v>81</v>
      </c>
      <c r="C91" s="15" t="s">
        <v>95</v>
      </c>
      <c r="D91" s="29" t="s">
        <v>58</v>
      </c>
      <c r="E91" s="29">
        <v>1</v>
      </c>
      <c r="F91" s="12"/>
      <c r="G91" s="12"/>
      <c r="H91" s="12">
        <f t="shared" si="1"/>
        <v>0</v>
      </c>
    </row>
    <row r="92" spans="1:9" x14ac:dyDescent="0.2">
      <c r="B92" s="21">
        <v>82</v>
      </c>
      <c r="C92" s="10" t="s">
        <v>103</v>
      </c>
      <c r="D92" s="21" t="s">
        <v>70</v>
      </c>
      <c r="E92" s="21">
        <v>43</v>
      </c>
      <c r="F92" s="12"/>
      <c r="G92" s="12"/>
      <c r="H92" s="12">
        <f t="shared" si="1"/>
        <v>0</v>
      </c>
    </row>
    <row r="93" spans="1:9" x14ac:dyDescent="0.2">
      <c r="A93" s="14"/>
      <c r="B93" s="21">
        <v>83</v>
      </c>
      <c r="C93" s="90" t="s">
        <v>77</v>
      </c>
      <c r="D93" s="21" t="s">
        <v>6</v>
      </c>
      <c r="E93" s="21">
        <v>1</v>
      </c>
      <c r="F93" s="12"/>
      <c r="G93" s="12"/>
      <c r="H93" s="12">
        <f t="shared" si="1"/>
        <v>0</v>
      </c>
      <c r="I93" s="14"/>
    </row>
    <row r="94" spans="1:9" x14ac:dyDescent="0.2">
      <c r="B94" s="21">
        <v>84</v>
      </c>
      <c r="C94" s="90" t="s">
        <v>63</v>
      </c>
      <c r="D94" s="21" t="s">
        <v>6</v>
      </c>
      <c r="E94" s="21">
        <v>4</v>
      </c>
      <c r="F94" s="12"/>
      <c r="G94" s="12"/>
      <c r="H94" s="12">
        <f t="shared" si="1"/>
        <v>0</v>
      </c>
    </row>
    <row r="95" spans="1:9" x14ac:dyDescent="0.2">
      <c r="B95" s="21">
        <v>85</v>
      </c>
      <c r="C95" s="90" t="s">
        <v>64</v>
      </c>
      <c r="D95" s="21" t="s">
        <v>6</v>
      </c>
      <c r="E95" s="21">
        <v>2</v>
      </c>
      <c r="F95" s="12"/>
      <c r="G95" s="12"/>
      <c r="H95" s="12">
        <f t="shared" si="1"/>
        <v>0</v>
      </c>
    </row>
    <row r="96" spans="1:9" x14ac:dyDescent="0.2">
      <c r="B96" s="21">
        <v>86</v>
      </c>
      <c r="C96" s="90" t="s">
        <v>65</v>
      </c>
      <c r="D96" s="21" t="s">
        <v>7</v>
      </c>
      <c r="E96" s="21">
        <v>1</v>
      </c>
      <c r="F96" s="12"/>
      <c r="G96" s="12"/>
      <c r="H96" s="12">
        <f t="shared" si="1"/>
        <v>0</v>
      </c>
    </row>
    <row r="97" spans="1:8" x14ac:dyDescent="0.2">
      <c r="B97" s="21">
        <v>87</v>
      </c>
      <c r="C97" s="10" t="s">
        <v>66</v>
      </c>
      <c r="D97" s="21" t="s">
        <v>7</v>
      </c>
      <c r="E97" s="21">
        <v>1</v>
      </c>
      <c r="F97" s="12"/>
      <c r="G97" s="12"/>
      <c r="H97" s="12">
        <f t="shared" si="1"/>
        <v>0</v>
      </c>
    </row>
    <row r="98" spans="1:8" x14ac:dyDescent="0.2">
      <c r="B98" s="21">
        <v>88</v>
      </c>
      <c r="C98" s="10" t="s">
        <v>67</v>
      </c>
      <c r="D98" s="21" t="s">
        <v>7</v>
      </c>
      <c r="E98" s="21">
        <v>1</v>
      </c>
      <c r="F98" s="12"/>
      <c r="G98" s="12"/>
      <c r="H98" s="12">
        <f t="shared" si="1"/>
        <v>0</v>
      </c>
    </row>
    <row r="99" spans="1:8" x14ac:dyDescent="0.2">
      <c r="B99" s="21">
        <v>89</v>
      </c>
      <c r="C99" s="10" t="s">
        <v>68</v>
      </c>
      <c r="D99" s="21" t="s">
        <v>7</v>
      </c>
      <c r="E99" s="21">
        <v>1</v>
      </c>
      <c r="F99" s="12"/>
      <c r="G99" s="12"/>
      <c r="H99" s="12">
        <f t="shared" si="1"/>
        <v>0</v>
      </c>
    </row>
    <row r="100" spans="1:8" ht="25.5" x14ac:dyDescent="0.2">
      <c r="B100" s="21">
        <v>90</v>
      </c>
      <c r="C100" s="90" t="s">
        <v>96</v>
      </c>
      <c r="D100" s="21" t="s">
        <v>58</v>
      </c>
      <c r="E100" s="21">
        <v>1</v>
      </c>
      <c r="F100" s="12"/>
      <c r="G100" s="12"/>
      <c r="H100" s="12">
        <f t="shared" si="1"/>
        <v>0</v>
      </c>
    </row>
    <row r="101" spans="1:8" x14ac:dyDescent="0.2">
      <c r="B101" s="21">
        <v>91</v>
      </c>
      <c r="C101" s="90" t="s">
        <v>75</v>
      </c>
      <c r="D101" s="21" t="s">
        <v>7</v>
      </c>
      <c r="E101" s="21">
        <v>2</v>
      </c>
      <c r="F101" s="12"/>
      <c r="G101" s="12"/>
      <c r="H101" s="12">
        <f t="shared" si="1"/>
        <v>0</v>
      </c>
    </row>
    <row r="102" spans="1:8" x14ac:dyDescent="0.2">
      <c r="A102" s="16"/>
      <c r="B102" s="21">
        <v>92</v>
      </c>
      <c r="C102" s="90" t="s">
        <v>76</v>
      </c>
      <c r="D102" s="21" t="s">
        <v>7</v>
      </c>
      <c r="E102" s="21">
        <v>2</v>
      </c>
      <c r="F102" s="12"/>
      <c r="G102" s="12"/>
      <c r="H102" s="12">
        <f t="shared" si="1"/>
        <v>0</v>
      </c>
    </row>
    <row r="103" spans="1:8" x14ac:dyDescent="0.2">
      <c r="B103" s="21">
        <v>93</v>
      </c>
      <c r="C103" s="90" t="s">
        <v>72</v>
      </c>
      <c r="D103" s="21" t="s">
        <v>7</v>
      </c>
      <c r="E103" s="21">
        <v>2</v>
      </c>
      <c r="F103" s="12"/>
      <c r="G103" s="12"/>
      <c r="H103" s="12">
        <f t="shared" si="1"/>
        <v>0</v>
      </c>
    </row>
    <row r="104" spans="1:8" x14ac:dyDescent="0.2">
      <c r="B104" s="21">
        <v>94</v>
      </c>
      <c r="C104" s="90" t="s">
        <v>88</v>
      </c>
      <c r="D104" s="21" t="s">
        <v>58</v>
      </c>
      <c r="E104" s="21">
        <v>4</v>
      </c>
      <c r="F104" s="12"/>
      <c r="G104" s="12"/>
      <c r="H104" s="12">
        <f t="shared" si="1"/>
        <v>0</v>
      </c>
    </row>
    <row r="105" spans="1:8" x14ac:dyDescent="0.2">
      <c r="B105" s="21">
        <v>95</v>
      </c>
      <c r="C105" s="90" t="s">
        <v>91</v>
      </c>
      <c r="D105" s="21" t="s">
        <v>7</v>
      </c>
      <c r="E105" s="21">
        <v>2</v>
      </c>
      <c r="F105" s="12"/>
      <c r="G105" s="12"/>
      <c r="H105" s="12">
        <f t="shared" si="1"/>
        <v>0</v>
      </c>
    </row>
    <row r="106" spans="1:8" x14ac:dyDescent="0.2">
      <c r="B106" s="21">
        <v>96</v>
      </c>
      <c r="C106" s="90" t="s">
        <v>100</v>
      </c>
      <c r="D106" s="21" t="s">
        <v>58</v>
      </c>
      <c r="E106" s="21">
        <v>3</v>
      </c>
      <c r="F106" s="12"/>
      <c r="G106" s="12"/>
      <c r="H106" s="12">
        <f t="shared" si="1"/>
        <v>0</v>
      </c>
    </row>
    <row r="107" spans="1:8" ht="25.5" x14ac:dyDescent="0.2">
      <c r="B107" s="21">
        <v>97</v>
      </c>
      <c r="C107" s="90" t="s">
        <v>101</v>
      </c>
      <c r="D107" s="21" t="s">
        <v>8</v>
      </c>
      <c r="E107" s="21">
        <v>1</v>
      </c>
      <c r="F107" s="12"/>
      <c r="G107" s="12"/>
      <c r="H107" s="12">
        <f t="shared" si="1"/>
        <v>0</v>
      </c>
    </row>
    <row r="108" spans="1:8" x14ac:dyDescent="0.2">
      <c r="B108" s="93" t="s">
        <v>85</v>
      </c>
      <c r="C108" s="93"/>
      <c r="D108" s="28"/>
      <c r="E108" s="28"/>
      <c r="F108" s="9"/>
      <c r="G108" s="9"/>
      <c r="H108" s="9"/>
    </row>
    <row r="109" spans="1:8" x14ac:dyDescent="0.2">
      <c r="B109" s="21">
        <v>98</v>
      </c>
      <c r="C109" s="15" t="s">
        <v>78</v>
      </c>
      <c r="D109" s="21" t="s">
        <v>6</v>
      </c>
      <c r="E109" s="21">
        <v>51</v>
      </c>
      <c r="F109" s="12"/>
      <c r="G109" s="12"/>
      <c r="H109" s="12">
        <f t="shared" si="1"/>
        <v>0</v>
      </c>
    </row>
    <row r="110" spans="1:8" x14ac:dyDescent="0.2">
      <c r="B110" s="21">
        <v>99</v>
      </c>
      <c r="C110" s="15" t="s">
        <v>79</v>
      </c>
      <c r="D110" s="21" t="s">
        <v>19</v>
      </c>
      <c r="E110" s="21">
        <v>5</v>
      </c>
      <c r="F110" s="12"/>
      <c r="G110" s="12"/>
      <c r="H110" s="12">
        <f t="shared" si="1"/>
        <v>0</v>
      </c>
    </row>
    <row r="111" spans="1:8" ht="25.5" x14ac:dyDescent="0.2">
      <c r="B111" s="21">
        <v>100</v>
      </c>
      <c r="C111" s="89" t="s">
        <v>99</v>
      </c>
      <c r="D111" s="21" t="s">
        <v>58</v>
      </c>
      <c r="E111" s="21">
        <v>1</v>
      </c>
      <c r="F111" s="12"/>
      <c r="G111" s="12"/>
      <c r="H111" s="12">
        <f t="shared" si="1"/>
        <v>0</v>
      </c>
    </row>
    <row r="112" spans="1:8" ht="25.5" x14ac:dyDescent="0.2">
      <c r="B112" s="21">
        <v>101</v>
      </c>
      <c r="C112" s="89" t="s">
        <v>69</v>
      </c>
      <c r="D112" s="21" t="s">
        <v>58</v>
      </c>
      <c r="E112" s="21">
        <v>1</v>
      </c>
      <c r="F112" s="12"/>
      <c r="G112" s="12"/>
      <c r="H112" s="12">
        <f t="shared" si="1"/>
        <v>0</v>
      </c>
    </row>
    <row r="113" spans="2:8" ht="25.5" x14ac:dyDescent="0.2">
      <c r="B113" s="21">
        <v>102</v>
      </c>
      <c r="C113" s="90" t="s">
        <v>83</v>
      </c>
      <c r="D113" s="21" t="s">
        <v>58</v>
      </c>
      <c r="E113" s="21">
        <v>1</v>
      </c>
      <c r="F113" s="12"/>
      <c r="G113" s="12"/>
      <c r="H113" s="12">
        <f t="shared" si="1"/>
        <v>0</v>
      </c>
    </row>
    <row r="114" spans="2:8" ht="25.5" x14ac:dyDescent="0.2">
      <c r="B114" s="21">
        <v>103</v>
      </c>
      <c r="C114" s="90" t="s">
        <v>80</v>
      </c>
      <c r="D114" s="21" t="s">
        <v>7</v>
      </c>
      <c r="E114" s="21">
        <v>1</v>
      </c>
      <c r="F114" s="12"/>
      <c r="G114" s="12"/>
      <c r="H114" s="12">
        <f t="shared" si="1"/>
        <v>0</v>
      </c>
    </row>
    <row r="115" spans="2:8" x14ac:dyDescent="0.2">
      <c r="B115" s="21">
        <v>104</v>
      </c>
      <c r="C115" s="90" t="s">
        <v>61</v>
      </c>
      <c r="D115" s="21" t="s">
        <v>7</v>
      </c>
      <c r="E115" s="21">
        <v>1</v>
      </c>
      <c r="F115" s="12"/>
      <c r="G115" s="12"/>
      <c r="H115" s="12">
        <f t="shared" si="1"/>
        <v>0</v>
      </c>
    </row>
    <row r="116" spans="2:8" x14ac:dyDescent="0.2">
      <c r="B116" s="21">
        <v>105</v>
      </c>
      <c r="C116" s="90" t="s">
        <v>62</v>
      </c>
      <c r="D116" s="21" t="s">
        <v>58</v>
      </c>
      <c r="E116" s="21">
        <v>1</v>
      </c>
      <c r="F116" s="12"/>
      <c r="G116" s="12"/>
      <c r="H116" s="12">
        <f t="shared" si="1"/>
        <v>0</v>
      </c>
    </row>
    <row r="117" spans="2:8" ht="25.5" x14ac:dyDescent="0.2">
      <c r="B117" s="21">
        <v>106</v>
      </c>
      <c r="C117" s="15" t="s">
        <v>95</v>
      </c>
      <c r="D117" s="29" t="s">
        <v>58</v>
      </c>
      <c r="E117" s="29">
        <v>1</v>
      </c>
      <c r="F117" s="12"/>
      <c r="G117" s="12"/>
      <c r="H117" s="12">
        <f t="shared" si="1"/>
        <v>0</v>
      </c>
    </row>
    <row r="118" spans="2:8" x14ac:dyDescent="0.2">
      <c r="B118" s="21">
        <v>107</v>
      </c>
      <c r="C118" s="10" t="s">
        <v>102</v>
      </c>
      <c r="D118" s="21" t="s">
        <v>70</v>
      </c>
      <c r="E118" s="21">
        <v>42</v>
      </c>
      <c r="F118" s="12"/>
      <c r="G118" s="12"/>
      <c r="H118" s="12">
        <f t="shared" ref="H118:H130" si="2">SUM(F118+G118)*E118</f>
        <v>0</v>
      </c>
    </row>
    <row r="119" spans="2:8" x14ac:dyDescent="0.2">
      <c r="B119" s="21">
        <v>108</v>
      </c>
      <c r="C119" s="90" t="s">
        <v>77</v>
      </c>
      <c r="D119" s="21" t="s">
        <v>6</v>
      </c>
      <c r="E119" s="21">
        <v>1</v>
      </c>
      <c r="F119" s="12"/>
      <c r="G119" s="12"/>
      <c r="H119" s="12">
        <f t="shared" si="2"/>
        <v>0</v>
      </c>
    </row>
    <row r="120" spans="2:8" x14ac:dyDescent="0.2">
      <c r="B120" s="21">
        <v>109</v>
      </c>
      <c r="C120" s="90" t="s">
        <v>63</v>
      </c>
      <c r="D120" s="21" t="s">
        <v>6</v>
      </c>
      <c r="E120" s="21">
        <v>4</v>
      </c>
      <c r="F120" s="12"/>
      <c r="G120" s="12"/>
      <c r="H120" s="12">
        <f t="shared" si="2"/>
        <v>0</v>
      </c>
    </row>
    <row r="121" spans="2:8" x14ac:dyDescent="0.2">
      <c r="B121" s="21">
        <v>110</v>
      </c>
      <c r="C121" s="90" t="s">
        <v>64</v>
      </c>
      <c r="D121" s="21" t="s">
        <v>6</v>
      </c>
      <c r="E121" s="21">
        <v>2</v>
      </c>
      <c r="F121" s="12"/>
      <c r="G121" s="12"/>
      <c r="H121" s="12">
        <f t="shared" si="2"/>
        <v>0</v>
      </c>
    </row>
    <row r="122" spans="2:8" x14ac:dyDescent="0.2">
      <c r="B122" s="21">
        <v>111</v>
      </c>
      <c r="C122" s="90" t="s">
        <v>65</v>
      </c>
      <c r="D122" s="21" t="s">
        <v>7</v>
      </c>
      <c r="E122" s="21">
        <v>1</v>
      </c>
      <c r="F122" s="12"/>
      <c r="G122" s="12"/>
      <c r="H122" s="12">
        <f t="shared" si="2"/>
        <v>0</v>
      </c>
    </row>
    <row r="123" spans="2:8" x14ac:dyDescent="0.2">
      <c r="B123" s="21">
        <v>112</v>
      </c>
      <c r="C123" s="10" t="s">
        <v>66</v>
      </c>
      <c r="D123" s="21" t="s">
        <v>7</v>
      </c>
      <c r="E123" s="21">
        <v>1</v>
      </c>
      <c r="F123" s="12"/>
      <c r="G123" s="12"/>
      <c r="H123" s="12">
        <f t="shared" si="2"/>
        <v>0</v>
      </c>
    </row>
    <row r="124" spans="2:8" x14ac:dyDescent="0.2">
      <c r="B124" s="21">
        <v>113</v>
      </c>
      <c r="C124" s="10" t="s">
        <v>67</v>
      </c>
      <c r="D124" s="21" t="s">
        <v>7</v>
      </c>
      <c r="E124" s="21">
        <v>1</v>
      </c>
      <c r="F124" s="12"/>
      <c r="G124" s="12"/>
      <c r="H124" s="12">
        <f t="shared" si="2"/>
        <v>0</v>
      </c>
    </row>
    <row r="125" spans="2:8" x14ac:dyDescent="0.2">
      <c r="B125" s="21">
        <v>114</v>
      </c>
      <c r="C125" s="10" t="s">
        <v>68</v>
      </c>
      <c r="D125" s="21" t="s">
        <v>7</v>
      </c>
      <c r="E125" s="21">
        <v>1</v>
      </c>
      <c r="F125" s="12"/>
      <c r="G125" s="12"/>
      <c r="H125" s="12">
        <f t="shared" si="2"/>
        <v>0</v>
      </c>
    </row>
    <row r="126" spans="2:8" x14ac:dyDescent="0.2">
      <c r="B126" s="21">
        <v>115</v>
      </c>
      <c r="C126" s="90" t="s">
        <v>75</v>
      </c>
      <c r="D126" s="21" t="s">
        <v>7</v>
      </c>
      <c r="E126" s="21">
        <v>2</v>
      </c>
      <c r="F126" s="12"/>
      <c r="G126" s="12"/>
      <c r="H126" s="12">
        <f t="shared" si="2"/>
        <v>0</v>
      </c>
    </row>
    <row r="127" spans="2:8" x14ac:dyDescent="0.2">
      <c r="B127" s="21">
        <v>116</v>
      </c>
      <c r="C127" s="90" t="s">
        <v>76</v>
      </c>
      <c r="D127" s="21" t="s">
        <v>7</v>
      </c>
      <c r="E127" s="21">
        <v>2</v>
      </c>
      <c r="F127" s="12"/>
      <c r="G127" s="12"/>
      <c r="H127" s="12">
        <f t="shared" si="2"/>
        <v>0</v>
      </c>
    </row>
    <row r="128" spans="2:8" x14ac:dyDescent="0.2">
      <c r="B128" s="21">
        <v>117</v>
      </c>
      <c r="C128" s="90" t="s">
        <v>72</v>
      </c>
      <c r="D128" s="21" t="s">
        <v>7</v>
      </c>
      <c r="E128" s="21">
        <v>2</v>
      </c>
      <c r="F128" s="12"/>
      <c r="G128" s="12"/>
      <c r="H128" s="12">
        <f t="shared" si="2"/>
        <v>0</v>
      </c>
    </row>
    <row r="129" spans="2:8" x14ac:dyDescent="0.2">
      <c r="B129" s="21">
        <v>118</v>
      </c>
      <c r="C129" s="90" t="s">
        <v>100</v>
      </c>
      <c r="D129" s="21" t="s">
        <v>58</v>
      </c>
      <c r="E129" s="21">
        <v>2</v>
      </c>
      <c r="F129" s="12"/>
      <c r="G129" s="12"/>
      <c r="H129" s="12">
        <f t="shared" si="2"/>
        <v>0</v>
      </c>
    </row>
    <row r="130" spans="2:8" ht="25.5" x14ac:dyDescent="0.2">
      <c r="B130" s="21">
        <v>119</v>
      </c>
      <c r="C130" s="90" t="s">
        <v>101</v>
      </c>
      <c r="D130" s="21" t="s">
        <v>8</v>
      </c>
      <c r="E130" s="21">
        <v>1</v>
      </c>
      <c r="F130" s="12"/>
      <c r="G130" s="12"/>
      <c r="H130" s="12">
        <f t="shared" si="2"/>
        <v>0</v>
      </c>
    </row>
    <row r="131" spans="2:8" x14ac:dyDescent="0.2">
      <c r="B131" s="94" t="s">
        <v>140</v>
      </c>
      <c r="C131" s="96"/>
      <c r="D131" s="30"/>
      <c r="E131" s="30"/>
      <c r="F131" s="17"/>
      <c r="G131" s="17"/>
      <c r="H131" s="18"/>
    </row>
    <row r="132" spans="2:8" ht="25.5" x14ac:dyDescent="0.2">
      <c r="B132" s="21">
        <v>120</v>
      </c>
      <c r="C132" s="90" t="s">
        <v>141</v>
      </c>
      <c r="D132" s="21" t="s">
        <v>58</v>
      </c>
      <c r="E132" s="21">
        <v>8</v>
      </c>
      <c r="F132" s="12" t="s">
        <v>17</v>
      </c>
      <c r="G132" s="12">
        <f>SUM('kas mėnesį atliekami darbai'!E27)</f>
        <v>0</v>
      </c>
      <c r="H132" s="12">
        <f>SUM(E132*G132)</f>
        <v>0</v>
      </c>
    </row>
    <row r="133" spans="2:8" ht="25.5" x14ac:dyDescent="0.2">
      <c r="B133" s="21">
        <v>121</v>
      </c>
      <c r="C133" s="90" t="s">
        <v>142</v>
      </c>
      <c r="D133" s="21" t="s">
        <v>58</v>
      </c>
      <c r="E133" s="21">
        <v>3</v>
      </c>
      <c r="F133" s="12" t="s">
        <v>17</v>
      </c>
      <c r="G133" s="12">
        <f>SUM('kas 3 mėnesiai atliekami darbai'!E30)</f>
        <v>0</v>
      </c>
      <c r="H133" s="12">
        <f>SUM(E133*G133)</f>
        <v>0</v>
      </c>
    </row>
    <row r="134" spans="2:8" ht="25.5" x14ac:dyDescent="0.2">
      <c r="B134" s="21">
        <v>122</v>
      </c>
      <c r="C134" s="90" t="s">
        <v>143</v>
      </c>
      <c r="D134" s="21" t="s">
        <v>58</v>
      </c>
      <c r="E134" s="21">
        <v>1</v>
      </c>
      <c r="F134" s="12" t="s">
        <v>17</v>
      </c>
      <c r="G134" s="12">
        <f>SUM('kas 12 mėnesių atliekami darbai'!E33)</f>
        <v>0</v>
      </c>
      <c r="H134" s="12">
        <f>SUM(E134*G134)</f>
        <v>0</v>
      </c>
    </row>
    <row r="135" spans="2:8" x14ac:dyDescent="0.2">
      <c r="B135" s="94" t="s">
        <v>150</v>
      </c>
      <c r="C135" s="95"/>
      <c r="D135" s="31"/>
      <c r="E135" s="31"/>
      <c r="F135" s="19"/>
      <c r="G135" s="19"/>
      <c r="H135" s="20"/>
    </row>
    <row r="136" spans="2:8" ht="25.5" x14ac:dyDescent="0.2">
      <c r="B136" s="21">
        <v>123</v>
      </c>
      <c r="C136" s="22" t="s">
        <v>144</v>
      </c>
      <c r="D136" s="24" t="s">
        <v>145</v>
      </c>
      <c r="E136" s="24">
        <v>50</v>
      </c>
      <c r="F136" s="23" t="s">
        <v>17</v>
      </c>
      <c r="G136" s="23"/>
      <c r="H136" s="12">
        <f>(G136)*E136</f>
        <v>0</v>
      </c>
    </row>
    <row r="137" spans="2:8" ht="25.5" x14ac:dyDescent="0.2">
      <c r="B137" s="21">
        <v>124</v>
      </c>
      <c r="C137" s="22" t="s">
        <v>146</v>
      </c>
      <c r="D137" s="24" t="s">
        <v>145</v>
      </c>
      <c r="E137" s="24">
        <v>50</v>
      </c>
      <c r="F137" s="23" t="s">
        <v>17</v>
      </c>
      <c r="G137" s="23"/>
      <c r="H137" s="12">
        <f>(G137)*E137</f>
        <v>0</v>
      </c>
    </row>
    <row r="138" spans="2:8" ht="25.5" x14ac:dyDescent="0.2">
      <c r="B138" s="21">
        <v>125</v>
      </c>
      <c r="C138" s="22" t="s">
        <v>147</v>
      </c>
      <c r="D138" s="24" t="s">
        <v>145</v>
      </c>
      <c r="E138" s="24">
        <v>50</v>
      </c>
      <c r="F138" s="23" t="s">
        <v>17</v>
      </c>
      <c r="G138" s="23"/>
      <c r="H138" s="12">
        <f>(G138)*E138</f>
        <v>0</v>
      </c>
    </row>
    <row r="139" spans="2:8" ht="25.5" x14ac:dyDescent="0.2">
      <c r="B139" s="21">
        <v>126</v>
      </c>
      <c r="C139" s="22" t="s">
        <v>148</v>
      </c>
      <c r="D139" s="24" t="s">
        <v>145</v>
      </c>
      <c r="E139" s="24">
        <v>50</v>
      </c>
      <c r="F139" s="23" t="s">
        <v>17</v>
      </c>
      <c r="G139" s="23"/>
      <c r="H139" s="12">
        <f>(G139)*E139</f>
        <v>0</v>
      </c>
    </row>
    <row r="140" spans="2:8" x14ac:dyDescent="0.2">
      <c r="B140" s="91" t="s">
        <v>152</v>
      </c>
      <c r="C140" s="91"/>
      <c r="D140" s="91"/>
      <c r="E140" s="91"/>
      <c r="F140" s="91"/>
      <c r="G140" s="91"/>
      <c r="H140" s="23">
        <f>SUM(H7:H139)</f>
        <v>0</v>
      </c>
    </row>
    <row r="141" spans="2:8" x14ac:dyDescent="0.2">
      <c r="B141" s="91" t="s">
        <v>154</v>
      </c>
      <c r="C141" s="91"/>
      <c r="D141" s="91"/>
      <c r="E141" s="91"/>
      <c r="F141" s="91"/>
      <c r="G141" s="91"/>
      <c r="H141" s="24"/>
    </row>
    <row r="142" spans="2:8" x14ac:dyDescent="0.2">
      <c r="B142" s="91" t="s">
        <v>153</v>
      </c>
      <c r="C142" s="91"/>
      <c r="D142" s="91"/>
      <c r="E142" s="91"/>
      <c r="F142" s="91"/>
      <c r="G142" s="91"/>
      <c r="H142" s="24"/>
    </row>
    <row r="143" spans="2:8" x14ac:dyDescent="0.2">
      <c r="B143" s="92" t="s">
        <v>24</v>
      </c>
      <c r="C143" s="92"/>
      <c r="D143" s="92"/>
    </row>
    <row r="147" spans="3:3" x14ac:dyDescent="0.2">
      <c r="C147" s="7" t="s">
        <v>155</v>
      </c>
    </row>
  </sheetData>
  <mergeCells count="12">
    <mergeCell ref="C4:E4"/>
    <mergeCell ref="B7:C7"/>
    <mergeCell ref="B140:G140"/>
    <mergeCell ref="B141:G141"/>
    <mergeCell ref="B142:G142"/>
    <mergeCell ref="B143:D143"/>
    <mergeCell ref="B31:C31"/>
    <mergeCell ref="B81:C81"/>
    <mergeCell ref="B55:C55"/>
    <mergeCell ref="B108:C108"/>
    <mergeCell ref="B135:C135"/>
    <mergeCell ref="B131:C1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BF59-25B2-471F-8968-355C54CF57F3}">
  <dimension ref="A1:F27"/>
  <sheetViews>
    <sheetView zoomScale="85" zoomScaleNormal="85" workbookViewId="0">
      <selection activeCell="K36" sqref="K36"/>
    </sheetView>
  </sheetViews>
  <sheetFormatPr defaultRowHeight="12.75" x14ac:dyDescent="0.2"/>
  <cols>
    <col min="1" max="1" width="9.28515625" style="5" customWidth="1"/>
    <col min="2" max="2" width="25.5703125" style="5" customWidth="1"/>
    <col min="3" max="3" width="21" style="5" customWidth="1"/>
    <col min="4" max="4" width="18.85546875" style="5" customWidth="1"/>
    <col min="5" max="5" width="18.5703125" style="5" customWidth="1"/>
    <col min="6" max="6" width="14.7109375" style="5" customWidth="1"/>
    <col min="7" max="7" width="10.7109375" style="5" customWidth="1"/>
    <col min="8" max="16384" width="9.140625" style="5"/>
  </cols>
  <sheetData>
    <row r="1" spans="1:6" x14ac:dyDescent="0.2">
      <c r="D1" s="6" t="s">
        <v>149</v>
      </c>
    </row>
    <row r="2" spans="1:6" x14ac:dyDescent="0.2">
      <c r="A2" s="100" t="s">
        <v>25</v>
      </c>
      <c r="B2" s="100"/>
      <c r="C2" s="100"/>
      <c r="D2" s="100"/>
      <c r="E2" s="43"/>
    </row>
    <row r="3" spans="1:6" ht="14.45" customHeight="1" x14ac:dyDescent="0.2">
      <c r="A3" s="44"/>
      <c r="B3" s="44"/>
      <c r="C3" s="44"/>
      <c r="D3" s="44"/>
      <c r="E3" s="43"/>
    </row>
    <row r="4" spans="1:6" ht="13.5" thickBot="1" x14ac:dyDescent="0.25">
      <c r="A4" s="103" t="s">
        <v>151</v>
      </c>
      <c r="B4" s="103"/>
      <c r="C4" s="103"/>
      <c r="D4" s="103"/>
      <c r="E4" s="103"/>
    </row>
    <row r="5" spans="1:6" ht="38.25" customHeight="1" thickBot="1" x14ac:dyDescent="0.25">
      <c r="A5" s="32" t="s">
        <v>0</v>
      </c>
      <c r="B5" s="33" t="s">
        <v>26</v>
      </c>
      <c r="C5" s="33" t="s">
        <v>9</v>
      </c>
      <c r="D5" s="33" t="s">
        <v>10</v>
      </c>
      <c r="E5" s="34" t="s">
        <v>23</v>
      </c>
    </row>
    <row r="6" spans="1:6" ht="13.5" thickBot="1" x14ac:dyDescent="0.25">
      <c r="A6" s="35">
        <v>1</v>
      </c>
      <c r="B6" s="36">
        <v>2</v>
      </c>
      <c r="C6" s="36">
        <v>3</v>
      </c>
      <c r="D6" s="36">
        <v>5</v>
      </c>
      <c r="E6" s="45">
        <v>6</v>
      </c>
    </row>
    <row r="7" spans="1:6" x14ac:dyDescent="0.2">
      <c r="A7" s="37">
        <v>1</v>
      </c>
      <c r="B7" s="38" t="s">
        <v>27</v>
      </c>
      <c r="C7" s="38" t="s">
        <v>28</v>
      </c>
      <c r="D7" s="39" t="s">
        <v>11</v>
      </c>
      <c r="E7" s="46"/>
      <c r="F7" s="43"/>
    </row>
    <row r="8" spans="1:6" x14ac:dyDescent="0.2">
      <c r="A8" s="40">
        <v>2</v>
      </c>
      <c r="B8" s="41" t="s">
        <v>27</v>
      </c>
      <c r="C8" s="41" t="s">
        <v>29</v>
      </c>
      <c r="D8" s="42" t="s">
        <v>18</v>
      </c>
      <c r="E8" s="46"/>
      <c r="F8" s="43"/>
    </row>
    <row r="9" spans="1:6" x14ac:dyDescent="0.2">
      <c r="A9" s="37">
        <v>3</v>
      </c>
      <c r="B9" s="41" t="s">
        <v>27</v>
      </c>
      <c r="C9" s="41" t="s">
        <v>30</v>
      </c>
      <c r="D9" s="42" t="s">
        <v>20</v>
      </c>
      <c r="E9" s="46"/>
      <c r="F9" s="43"/>
    </row>
    <row r="10" spans="1:6" ht="25.5" x14ac:dyDescent="0.2">
      <c r="A10" s="37">
        <v>4</v>
      </c>
      <c r="B10" s="41" t="s">
        <v>27</v>
      </c>
      <c r="C10" s="41" t="s">
        <v>38</v>
      </c>
      <c r="D10" s="42" t="s">
        <v>20</v>
      </c>
      <c r="E10" s="46"/>
      <c r="F10" s="43"/>
    </row>
    <row r="11" spans="1:6" ht="25.5" x14ac:dyDescent="0.2">
      <c r="A11" s="37">
        <v>5</v>
      </c>
      <c r="B11" s="41" t="s">
        <v>27</v>
      </c>
      <c r="C11" s="41" t="s">
        <v>39</v>
      </c>
      <c r="D11" s="42" t="s">
        <v>20</v>
      </c>
      <c r="E11" s="46"/>
      <c r="F11" s="43"/>
    </row>
    <row r="12" spans="1:6" x14ac:dyDescent="0.2">
      <c r="A12" s="37">
        <v>6</v>
      </c>
      <c r="B12" s="41" t="s">
        <v>27</v>
      </c>
      <c r="C12" s="41" t="s">
        <v>42</v>
      </c>
      <c r="D12" s="42" t="s">
        <v>18</v>
      </c>
      <c r="E12" s="46"/>
      <c r="F12" s="43"/>
    </row>
    <row r="13" spans="1:6" ht="25.5" x14ac:dyDescent="0.2">
      <c r="A13" s="37">
        <v>7</v>
      </c>
      <c r="B13" s="41" t="s">
        <v>27</v>
      </c>
      <c r="C13" s="41" t="s">
        <v>40</v>
      </c>
      <c r="D13" s="42" t="s">
        <v>20</v>
      </c>
      <c r="E13" s="46"/>
      <c r="F13" s="43"/>
    </row>
    <row r="14" spans="1:6" ht="25.5" x14ac:dyDescent="0.2">
      <c r="A14" s="37">
        <v>8</v>
      </c>
      <c r="B14" s="41" t="s">
        <v>27</v>
      </c>
      <c r="C14" s="41" t="s">
        <v>41</v>
      </c>
      <c r="D14" s="42" t="s">
        <v>18</v>
      </c>
      <c r="E14" s="46"/>
      <c r="F14" s="43"/>
    </row>
    <row r="15" spans="1:6" x14ac:dyDescent="0.2">
      <c r="A15" s="37">
        <v>9</v>
      </c>
      <c r="B15" s="41" t="s">
        <v>32</v>
      </c>
      <c r="C15" s="41" t="s">
        <v>28</v>
      </c>
      <c r="D15" s="42" t="s">
        <v>11</v>
      </c>
      <c r="E15" s="46"/>
      <c r="F15" s="43"/>
    </row>
    <row r="16" spans="1:6" x14ac:dyDescent="0.2">
      <c r="A16" s="37">
        <v>10</v>
      </c>
      <c r="B16" s="41" t="s">
        <v>33</v>
      </c>
      <c r="C16" s="41" t="s">
        <v>34</v>
      </c>
      <c r="D16" s="42" t="s">
        <v>18</v>
      </c>
      <c r="E16" s="46"/>
      <c r="F16" s="43"/>
    </row>
    <row r="17" spans="1:6" x14ac:dyDescent="0.2">
      <c r="A17" s="37">
        <v>11</v>
      </c>
      <c r="B17" s="41" t="s">
        <v>35</v>
      </c>
      <c r="C17" s="41" t="s">
        <v>36</v>
      </c>
      <c r="D17" s="42" t="s">
        <v>18</v>
      </c>
      <c r="E17" s="46"/>
      <c r="F17" s="43"/>
    </row>
    <row r="18" spans="1:6" x14ac:dyDescent="0.2">
      <c r="A18" s="37">
        <v>12</v>
      </c>
      <c r="B18" s="41" t="s">
        <v>35</v>
      </c>
      <c r="C18" s="41" t="s">
        <v>97</v>
      </c>
      <c r="D18" s="42" t="s">
        <v>20</v>
      </c>
      <c r="E18" s="46"/>
      <c r="F18" s="43"/>
    </row>
    <row r="19" spans="1:6" ht="25.5" x14ac:dyDescent="0.2">
      <c r="A19" s="37">
        <v>13</v>
      </c>
      <c r="B19" s="41" t="s">
        <v>43</v>
      </c>
      <c r="C19" s="41" t="s">
        <v>44</v>
      </c>
      <c r="D19" s="42" t="s">
        <v>20</v>
      </c>
      <c r="E19" s="46"/>
      <c r="F19" s="43"/>
    </row>
    <row r="20" spans="1:6" x14ac:dyDescent="0.2">
      <c r="A20" s="37">
        <v>14</v>
      </c>
      <c r="B20" s="41" t="s">
        <v>48</v>
      </c>
      <c r="C20" s="41" t="s">
        <v>49</v>
      </c>
      <c r="D20" s="42" t="s">
        <v>20</v>
      </c>
      <c r="E20" s="46"/>
      <c r="F20" s="43"/>
    </row>
    <row r="21" spans="1:6" x14ac:dyDescent="0.2">
      <c r="A21" s="37">
        <v>15</v>
      </c>
      <c r="B21" s="41" t="s">
        <v>43</v>
      </c>
      <c r="C21" s="41" t="s">
        <v>45</v>
      </c>
      <c r="D21" s="42" t="s">
        <v>20</v>
      </c>
      <c r="E21" s="46"/>
      <c r="F21" s="43"/>
    </row>
    <row r="22" spans="1:6" x14ac:dyDescent="0.2">
      <c r="A22" s="37">
        <v>16</v>
      </c>
      <c r="B22" s="41" t="s">
        <v>43</v>
      </c>
      <c r="C22" s="41" t="s">
        <v>46</v>
      </c>
      <c r="D22" s="42" t="s">
        <v>47</v>
      </c>
      <c r="E22" s="46"/>
      <c r="F22" s="43"/>
    </row>
    <row r="23" spans="1:6" x14ac:dyDescent="0.2">
      <c r="A23" s="37">
        <v>17</v>
      </c>
      <c r="B23" s="41" t="s">
        <v>43</v>
      </c>
      <c r="C23" s="41" t="s">
        <v>50</v>
      </c>
      <c r="D23" s="42" t="s">
        <v>20</v>
      </c>
      <c r="E23" s="46"/>
      <c r="F23" s="43"/>
    </row>
    <row r="24" spans="1:6" ht="25.5" x14ac:dyDescent="0.2">
      <c r="A24" s="37">
        <v>18</v>
      </c>
      <c r="B24" s="41" t="s">
        <v>31</v>
      </c>
      <c r="C24" s="41" t="s">
        <v>21</v>
      </c>
      <c r="D24" s="42" t="s">
        <v>18</v>
      </c>
      <c r="E24" s="46"/>
      <c r="F24" s="43"/>
    </row>
    <row r="25" spans="1:6" x14ac:dyDescent="0.2">
      <c r="A25" s="37">
        <v>19</v>
      </c>
      <c r="B25" s="41" t="s">
        <v>43</v>
      </c>
      <c r="C25" s="41" t="s">
        <v>57</v>
      </c>
      <c r="D25" s="42" t="s">
        <v>20</v>
      </c>
      <c r="E25" s="46"/>
      <c r="F25" s="43"/>
    </row>
    <row r="26" spans="1:6" ht="13.5" thickBot="1" x14ac:dyDescent="0.25">
      <c r="A26" s="40">
        <v>20</v>
      </c>
      <c r="B26" s="41" t="s">
        <v>43</v>
      </c>
      <c r="C26" s="41" t="s">
        <v>98</v>
      </c>
      <c r="D26" s="42" t="s">
        <v>12</v>
      </c>
      <c r="E26" s="46"/>
      <c r="F26" s="43"/>
    </row>
    <row r="27" spans="1:6" ht="13.5" thickBot="1" x14ac:dyDescent="0.25">
      <c r="A27" s="101" t="s">
        <v>15</v>
      </c>
      <c r="B27" s="102"/>
      <c r="C27" s="102"/>
      <c r="D27" s="102"/>
      <c r="E27" s="47">
        <f>SUM(E7:E26)</f>
        <v>0</v>
      </c>
    </row>
  </sheetData>
  <mergeCells count="3">
    <mergeCell ref="A2:D2"/>
    <mergeCell ref="A27:D27"/>
    <mergeCell ref="A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69A94-4F9B-499B-841C-CC1715908B9E}">
  <dimension ref="A1:F30"/>
  <sheetViews>
    <sheetView zoomScale="70" zoomScaleNormal="70" workbookViewId="0">
      <selection activeCell="H22" sqref="H22"/>
    </sheetView>
  </sheetViews>
  <sheetFormatPr defaultRowHeight="15" x14ac:dyDescent="0.25"/>
  <cols>
    <col min="2" max="2" width="25.42578125" customWidth="1"/>
    <col min="3" max="3" width="21.140625" customWidth="1"/>
    <col min="4" max="4" width="18.85546875" customWidth="1"/>
    <col min="5" max="5" width="18.5703125" customWidth="1"/>
    <col min="6" max="6" width="22.42578125" customWidth="1"/>
    <col min="7" max="7" width="12.140625" customWidth="1"/>
    <col min="8" max="8" width="11.85546875" customWidth="1"/>
  </cols>
  <sheetData>
    <row r="1" spans="1:6" x14ac:dyDescent="0.25">
      <c r="D1" s="2" t="s">
        <v>149</v>
      </c>
    </row>
    <row r="2" spans="1:6" ht="14.45" customHeight="1" x14ac:dyDescent="0.25">
      <c r="A2" s="104" t="s">
        <v>37</v>
      </c>
      <c r="B2" s="104"/>
      <c r="C2" s="104"/>
      <c r="D2" s="104"/>
      <c r="E2" s="1"/>
    </row>
    <row r="3" spans="1:6" x14ac:dyDescent="0.25">
      <c r="A3" s="3"/>
      <c r="B3" s="3"/>
      <c r="C3" s="3"/>
      <c r="D3" s="3"/>
      <c r="E3" s="1"/>
    </row>
    <row r="4" spans="1:6" ht="15.75" customHeight="1" thickBot="1" x14ac:dyDescent="0.3">
      <c r="A4" s="103" t="s">
        <v>151</v>
      </c>
      <c r="B4" s="103"/>
      <c r="C4" s="103"/>
      <c r="D4" s="103"/>
      <c r="E4" s="103"/>
    </row>
    <row r="5" spans="1:6" ht="39" thickBot="1" x14ac:dyDescent="0.3">
      <c r="A5" s="48" t="s">
        <v>0</v>
      </c>
      <c r="B5" s="33" t="s">
        <v>26</v>
      </c>
      <c r="C5" s="49" t="s">
        <v>9</v>
      </c>
      <c r="D5" s="49" t="s">
        <v>10</v>
      </c>
      <c r="E5" s="34" t="s">
        <v>23</v>
      </c>
    </row>
    <row r="6" spans="1:6" ht="15.75" thickBot="1" x14ac:dyDescent="0.3">
      <c r="A6" s="50">
        <v>1</v>
      </c>
      <c r="B6" s="51">
        <v>2</v>
      </c>
      <c r="C6" s="51">
        <v>3</v>
      </c>
      <c r="D6" s="51">
        <v>5</v>
      </c>
      <c r="E6" s="52">
        <v>6</v>
      </c>
    </row>
    <row r="7" spans="1:6" ht="15.75" thickBot="1" x14ac:dyDescent="0.3">
      <c r="A7" s="53">
        <v>1</v>
      </c>
      <c r="B7" s="54" t="s">
        <v>27</v>
      </c>
      <c r="C7" s="54" t="s">
        <v>28</v>
      </c>
      <c r="D7" s="55" t="s">
        <v>11</v>
      </c>
      <c r="E7" s="56"/>
      <c r="F7" s="4"/>
    </row>
    <row r="8" spans="1:6" ht="15.75" thickBot="1" x14ac:dyDescent="0.3">
      <c r="A8" s="57">
        <v>2</v>
      </c>
      <c r="B8" s="41" t="s">
        <v>27</v>
      </c>
      <c r="C8" s="41" t="s">
        <v>29</v>
      </c>
      <c r="D8" s="58" t="s">
        <v>18</v>
      </c>
      <c r="E8" s="56"/>
      <c r="F8" s="4"/>
    </row>
    <row r="9" spans="1:6" ht="15.75" thickBot="1" x14ac:dyDescent="0.3">
      <c r="A9" s="59">
        <v>3</v>
      </c>
      <c r="B9" s="41" t="s">
        <v>27</v>
      </c>
      <c r="C9" s="41" t="s">
        <v>30</v>
      </c>
      <c r="D9" s="58" t="s">
        <v>20</v>
      </c>
      <c r="E9" s="56"/>
      <c r="F9" s="4"/>
    </row>
    <row r="10" spans="1:6" ht="26.25" thickBot="1" x14ac:dyDescent="0.3">
      <c r="A10" s="59">
        <v>4</v>
      </c>
      <c r="B10" s="41" t="s">
        <v>27</v>
      </c>
      <c r="C10" s="41" t="s">
        <v>38</v>
      </c>
      <c r="D10" s="58" t="s">
        <v>20</v>
      </c>
      <c r="E10" s="56"/>
      <c r="F10" s="4"/>
    </row>
    <row r="11" spans="1:6" ht="26.25" thickBot="1" x14ac:dyDescent="0.3">
      <c r="A11" s="59">
        <v>5</v>
      </c>
      <c r="B11" s="41" t="s">
        <v>27</v>
      </c>
      <c r="C11" s="41" t="s">
        <v>39</v>
      </c>
      <c r="D11" s="58" t="s">
        <v>20</v>
      </c>
      <c r="E11" s="56"/>
      <c r="F11" s="4"/>
    </row>
    <row r="12" spans="1:6" ht="15.75" thickBot="1" x14ac:dyDescent="0.3">
      <c r="A12" s="59">
        <v>6</v>
      </c>
      <c r="B12" s="41" t="s">
        <v>27</v>
      </c>
      <c r="C12" s="41" t="s">
        <v>42</v>
      </c>
      <c r="D12" s="58" t="s">
        <v>18</v>
      </c>
      <c r="E12" s="56"/>
      <c r="F12" s="4"/>
    </row>
    <row r="13" spans="1:6" ht="26.25" thickBot="1" x14ac:dyDescent="0.3">
      <c r="A13" s="59">
        <v>7</v>
      </c>
      <c r="B13" s="41" t="s">
        <v>27</v>
      </c>
      <c r="C13" s="41" t="s">
        <v>40</v>
      </c>
      <c r="D13" s="58" t="s">
        <v>20</v>
      </c>
      <c r="E13" s="56"/>
      <c r="F13" s="4"/>
    </row>
    <row r="14" spans="1:6" ht="26.25" thickBot="1" x14ac:dyDescent="0.3">
      <c r="A14" s="59">
        <v>8</v>
      </c>
      <c r="B14" s="41" t="s">
        <v>27</v>
      </c>
      <c r="C14" s="41" t="s">
        <v>41</v>
      </c>
      <c r="D14" s="58" t="s">
        <v>18</v>
      </c>
      <c r="E14" s="56"/>
      <c r="F14" s="4"/>
    </row>
    <row r="15" spans="1:6" ht="15.75" thickBot="1" x14ac:dyDescent="0.3">
      <c r="A15" s="59">
        <v>9</v>
      </c>
      <c r="B15" s="41" t="s">
        <v>32</v>
      </c>
      <c r="C15" s="41" t="s">
        <v>28</v>
      </c>
      <c r="D15" s="58" t="s">
        <v>11</v>
      </c>
      <c r="E15" s="56"/>
      <c r="F15" s="4"/>
    </row>
    <row r="16" spans="1:6" ht="15.75" thickBot="1" x14ac:dyDescent="0.3">
      <c r="A16" s="59">
        <v>10</v>
      </c>
      <c r="B16" s="41" t="s">
        <v>33</v>
      </c>
      <c r="C16" s="41" t="s">
        <v>34</v>
      </c>
      <c r="D16" s="58" t="s">
        <v>18</v>
      </c>
      <c r="E16" s="56"/>
      <c r="F16" s="4"/>
    </row>
    <row r="17" spans="1:6" ht="15.75" thickBot="1" x14ac:dyDescent="0.3">
      <c r="A17" s="59">
        <v>11</v>
      </c>
      <c r="B17" s="41" t="s">
        <v>35</v>
      </c>
      <c r="C17" s="41" t="s">
        <v>36</v>
      </c>
      <c r="D17" s="58" t="s">
        <v>18</v>
      </c>
      <c r="E17" s="56"/>
      <c r="F17" s="4"/>
    </row>
    <row r="18" spans="1:6" ht="15.75" thickBot="1" x14ac:dyDescent="0.3">
      <c r="A18" s="59">
        <v>12</v>
      </c>
      <c r="B18" s="41" t="s">
        <v>35</v>
      </c>
      <c r="C18" s="41" t="s">
        <v>97</v>
      </c>
      <c r="D18" s="42" t="s">
        <v>20</v>
      </c>
      <c r="E18" s="56"/>
      <c r="F18" s="4"/>
    </row>
    <row r="19" spans="1:6" ht="26.25" thickBot="1" x14ac:dyDescent="0.3">
      <c r="A19" s="59">
        <v>13</v>
      </c>
      <c r="B19" s="41" t="s">
        <v>43</v>
      </c>
      <c r="C19" s="41" t="s">
        <v>44</v>
      </c>
      <c r="D19" s="58" t="s">
        <v>20</v>
      </c>
      <c r="E19" s="56"/>
      <c r="F19" s="4"/>
    </row>
    <row r="20" spans="1:6" ht="15.75" thickBot="1" x14ac:dyDescent="0.3">
      <c r="A20" s="59">
        <v>14</v>
      </c>
      <c r="B20" s="41" t="s">
        <v>48</v>
      </c>
      <c r="C20" s="41" t="s">
        <v>49</v>
      </c>
      <c r="D20" s="58" t="s">
        <v>20</v>
      </c>
      <c r="E20" s="56"/>
      <c r="F20" s="4"/>
    </row>
    <row r="21" spans="1:6" ht="15.75" thickBot="1" x14ac:dyDescent="0.3">
      <c r="A21" s="59">
        <v>15</v>
      </c>
      <c r="B21" s="41" t="s">
        <v>43</v>
      </c>
      <c r="C21" s="41" t="s">
        <v>45</v>
      </c>
      <c r="D21" s="58" t="s">
        <v>20</v>
      </c>
      <c r="E21" s="56"/>
      <c r="F21" s="4"/>
    </row>
    <row r="22" spans="1:6" ht="15.75" thickBot="1" x14ac:dyDescent="0.3">
      <c r="A22" s="59">
        <v>16</v>
      </c>
      <c r="B22" s="41" t="s">
        <v>43</v>
      </c>
      <c r="C22" s="41" t="s">
        <v>46</v>
      </c>
      <c r="D22" s="58" t="s">
        <v>47</v>
      </c>
      <c r="E22" s="56"/>
      <c r="F22" s="4"/>
    </row>
    <row r="23" spans="1:6" ht="15.75" thickBot="1" x14ac:dyDescent="0.3">
      <c r="A23" s="59">
        <v>17</v>
      </c>
      <c r="B23" s="41" t="s">
        <v>43</v>
      </c>
      <c r="C23" s="41" t="s">
        <v>50</v>
      </c>
      <c r="D23" s="58" t="s">
        <v>20</v>
      </c>
      <c r="E23" s="56"/>
      <c r="F23" s="4"/>
    </row>
    <row r="24" spans="1:6" ht="26.25" thickBot="1" x14ac:dyDescent="0.3">
      <c r="A24" s="57">
        <v>18</v>
      </c>
      <c r="B24" s="41" t="s">
        <v>31</v>
      </c>
      <c r="C24" s="41" t="s">
        <v>21</v>
      </c>
      <c r="D24" s="58" t="s">
        <v>18</v>
      </c>
      <c r="E24" s="56"/>
      <c r="F24" s="4"/>
    </row>
    <row r="25" spans="1:6" ht="15.75" thickBot="1" x14ac:dyDescent="0.3">
      <c r="A25" s="59">
        <v>19</v>
      </c>
      <c r="B25" s="41" t="s">
        <v>43</v>
      </c>
      <c r="C25" s="41" t="s">
        <v>57</v>
      </c>
      <c r="D25" s="58" t="s">
        <v>20</v>
      </c>
      <c r="E25" s="56"/>
      <c r="F25" s="4"/>
    </row>
    <row r="26" spans="1:6" ht="15.75" thickBot="1" x14ac:dyDescent="0.3">
      <c r="A26" s="59">
        <v>20</v>
      </c>
      <c r="B26" s="41" t="s">
        <v>43</v>
      </c>
      <c r="C26" s="41" t="s">
        <v>51</v>
      </c>
      <c r="D26" s="58" t="s">
        <v>12</v>
      </c>
      <c r="E26" s="56"/>
      <c r="F26" s="4"/>
    </row>
    <row r="27" spans="1:6" ht="26.25" thickBot="1" x14ac:dyDescent="0.3">
      <c r="A27" s="59">
        <v>21</v>
      </c>
      <c r="B27" s="41" t="s">
        <v>43</v>
      </c>
      <c r="C27" s="41" t="s">
        <v>52</v>
      </c>
      <c r="D27" s="42" t="s">
        <v>20</v>
      </c>
      <c r="E27" s="56"/>
      <c r="F27" s="1"/>
    </row>
    <row r="28" spans="1:6" ht="15.75" thickBot="1" x14ac:dyDescent="0.3">
      <c r="A28" s="59">
        <v>22</v>
      </c>
      <c r="B28" s="41" t="s">
        <v>43</v>
      </c>
      <c r="C28" s="41" t="s">
        <v>53</v>
      </c>
      <c r="D28" s="42" t="s">
        <v>18</v>
      </c>
      <c r="E28" s="56"/>
      <c r="F28" s="1"/>
    </row>
    <row r="29" spans="1:6" ht="26.25" thickBot="1" x14ac:dyDescent="0.3">
      <c r="A29" s="60">
        <v>23</v>
      </c>
      <c r="B29" s="61" t="s">
        <v>43</v>
      </c>
      <c r="C29" s="61" t="s">
        <v>54</v>
      </c>
      <c r="D29" s="62" t="s">
        <v>18</v>
      </c>
      <c r="E29" s="56"/>
      <c r="F29" s="1"/>
    </row>
    <row r="30" spans="1:6" ht="16.5" thickBot="1" x14ac:dyDescent="0.3">
      <c r="A30" s="105" t="s">
        <v>15</v>
      </c>
      <c r="B30" s="106"/>
      <c r="C30" s="106"/>
      <c r="D30" s="106"/>
      <c r="E30" s="63">
        <f>SUM(E7:E29)</f>
        <v>0</v>
      </c>
    </row>
  </sheetData>
  <mergeCells count="3">
    <mergeCell ref="A2:D2"/>
    <mergeCell ref="A30:D30"/>
    <mergeCell ref="A4:E4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CE47-88C8-4C6D-9EA6-B374CBBE6B60}">
  <dimension ref="A1:F33"/>
  <sheetViews>
    <sheetView zoomScale="70" zoomScaleNormal="70" workbookViewId="0">
      <selection activeCell="K27" sqref="K27"/>
    </sheetView>
  </sheetViews>
  <sheetFormatPr defaultRowHeight="12.75" x14ac:dyDescent="0.2"/>
  <cols>
    <col min="1" max="1" width="9.140625" style="5"/>
    <col min="2" max="2" width="25.5703125" style="5" customWidth="1"/>
    <col min="3" max="3" width="21.28515625" style="5" customWidth="1"/>
    <col min="4" max="4" width="18.85546875" style="5" customWidth="1"/>
    <col min="5" max="5" width="18.7109375" style="5" customWidth="1"/>
    <col min="6" max="6" width="16.7109375" style="5" customWidth="1"/>
    <col min="7" max="7" width="10.7109375" style="5" customWidth="1"/>
    <col min="8" max="8" width="9" style="5" customWidth="1"/>
    <col min="9" max="9" width="9.140625" style="5"/>
    <col min="10" max="10" width="6.28515625" style="5" customWidth="1"/>
    <col min="11" max="11" width="6.7109375" style="5" customWidth="1"/>
    <col min="12" max="16384" width="9.140625" style="5"/>
  </cols>
  <sheetData>
    <row r="1" spans="1:6" x14ac:dyDescent="0.2">
      <c r="D1" s="6" t="s">
        <v>149</v>
      </c>
    </row>
    <row r="2" spans="1:6" x14ac:dyDescent="0.2">
      <c r="A2" s="100" t="s">
        <v>73</v>
      </c>
      <c r="B2" s="100"/>
      <c r="C2" s="100"/>
      <c r="D2" s="100"/>
      <c r="E2" s="43"/>
    </row>
    <row r="3" spans="1:6" x14ac:dyDescent="0.2">
      <c r="A3" s="44"/>
      <c r="B3" s="44"/>
      <c r="C3" s="44"/>
      <c r="D3" s="44"/>
      <c r="E3" s="43"/>
    </row>
    <row r="4" spans="1:6" ht="15.75" customHeight="1" thickBot="1" x14ac:dyDescent="0.25">
      <c r="A4" s="103" t="s">
        <v>151</v>
      </c>
      <c r="B4" s="103"/>
      <c r="C4" s="103"/>
      <c r="D4" s="103"/>
      <c r="E4" s="103"/>
    </row>
    <row r="5" spans="1:6" ht="72.95" customHeight="1" thickBot="1" x14ac:dyDescent="0.25">
      <c r="A5" s="48" t="s">
        <v>0</v>
      </c>
      <c r="B5" s="33" t="s">
        <v>26</v>
      </c>
      <c r="C5" s="49" t="s">
        <v>9</v>
      </c>
      <c r="D5" s="49" t="s">
        <v>10</v>
      </c>
      <c r="E5" s="34" t="s">
        <v>23</v>
      </c>
    </row>
    <row r="6" spans="1:6" ht="13.5" thickBot="1" x14ac:dyDescent="0.25">
      <c r="A6" s="64">
        <v>1</v>
      </c>
      <c r="B6" s="65">
        <v>2</v>
      </c>
      <c r="C6" s="65">
        <v>3</v>
      </c>
      <c r="D6" s="65">
        <v>5</v>
      </c>
      <c r="E6" s="70">
        <v>9</v>
      </c>
    </row>
    <row r="7" spans="1:6" x14ac:dyDescent="0.2">
      <c r="A7" s="53">
        <v>1</v>
      </c>
      <c r="B7" s="54" t="s">
        <v>27</v>
      </c>
      <c r="C7" s="54" t="s">
        <v>28</v>
      </c>
      <c r="D7" s="55" t="s">
        <v>11</v>
      </c>
      <c r="E7" s="71"/>
      <c r="F7" s="66"/>
    </row>
    <row r="8" spans="1:6" x14ac:dyDescent="0.2">
      <c r="A8" s="57">
        <v>2</v>
      </c>
      <c r="B8" s="41" t="s">
        <v>27</v>
      </c>
      <c r="C8" s="41" t="s">
        <v>29</v>
      </c>
      <c r="D8" s="58" t="s">
        <v>18</v>
      </c>
      <c r="E8" s="71"/>
      <c r="F8" s="66"/>
    </row>
    <row r="9" spans="1:6" x14ac:dyDescent="0.2">
      <c r="A9" s="59">
        <v>3</v>
      </c>
      <c r="B9" s="41" t="s">
        <v>27</v>
      </c>
      <c r="C9" s="41" t="s">
        <v>30</v>
      </c>
      <c r="D9" s="58" t="s">
        <v>20</v>
      </c>
      <c r="E9" s="71"/>
      <c r="F9" s="66"/>
    </row>
    <row r="10" spans="1:6" ht="25.5" x14ac:dyDescent="0.2">
      <c r="A10" s="59">
        <v>4</v>
      </c>
      <c r="B10" s="41" t="s">
        <v>27</v>
      </c>
      <c r="C10" s="41" t="s">
        <v>38</v>
      </c>
      <c r="D10" s="58" t="s">
        <v>20</v>
      </c>
      <c r="E10" s="71"/>
      <c r="F10" s="66"/>
    </row>
    <row r="11" spans="1:6" ht="25.5" x14ac:dyDescent="0.2">
      <c r="A11" s="59">
        <v>5</v>
      </c>
      <c r="B11" s="41" t="s">
        <v>27</v>
      </c>
      <c r="C11" s="41" t="s">
        <v>39</v>
      </c>
      <c r="D11" s="58" t="s">
        <v>20</v>
      </c>
      <c r="E11" s="71"/>
      <c r="F11" s="66"/>
    </row>
    <row r="12" spans="1:6" x14ac:dyDescent="0.2">
      <c r="A12" s="59">
        <v>6</v>
      </c>
      <c r="B12" s="41" t="s">
        <v>27</v>
      </c>
      <c r="C12" s="41" t="s">
        <v>42</v>
      </c>
      <c r="D12" s="58" t="s">
        <v>18</v>
      </c>
      <c r="E12" s="71"/>
      <c r="F12" s="66"/>
    </row>
    <row r="13" spans="1:6" ht="25.5" x14ac:dyDescent="0.2">
      <c r="A13" s="59">
        <v>7</v>
      </c>
      <c r="B13" s="41" t="s">
        <v>27</v>
      </c>
      <c r="C13" s="41" t="s">
        <v>40</v>
      </c>
      <c r="D13" s="58" t="s">
        <v>20</v>
      </c>
      <c r="E13" s="71"/>
      <c r="F13" s="66"/>
    </row>
    <row r="14" spans="1:6" ht="25.5" x14ac:dyDescent="0.2">
      <c r="A14" s="59">
        <v>8</v>
      </c>
      <c r="B14" s="41" t="s">
        <v>27</v>
      </c>
      <c r="C14" s="41" t="s">
        <v>41</v>
      </c>
      <c r="D14" s="58" t="s">
        <v>18</v>
      </c>
      <c r="E14" s="71"/>
      <c r="F14" s="66"/>
    </row>
    <row r="15" spans="1:6" x14ac:dyDescent="0.2">
      <c r="A15" s="59">
        <v>9</v>
      </c>
      <c r="B15" s="41" t="s">
        <v>32</v>
      </c>
      <c r="C15" s="41" t="s">
        <v>28</v>
      </c>
      <c r="D15" s="58" t="s">
        <v>11</v>
      </c>
      <c r="E15" s="71"/>
      <c r="F15" s="66"/>
    </row>
    <row r="16" spans="1:6" x14ac:dyDescent="0.2">
      <c r="A16" s="59">
        <v>10</v>
      </c>
      <c r="B16" s="41" t="s">
        <v>33</v>
      </c>
      <c r="C16" s="41" t="s">
        <v>34</v>
      </c>
      <c r="D16" s="58" t="s">
        <v>18</v>
      </c>
      <c r="E16" s="71"/>
      <c r="F16" s="66"/>
    </row>
    <row r="17" spans="1:6" x14ac:dyDescent="0.2">
      <c r="A17" s="59">
        <v>11</v>
      </c>
      <c r="B17" s="41" t="s">
        <v>35</v>
      </c>
      <c r="C17" s="41" t="s">
        <v>36</v>
      </c>
      <c r="D17" s="58" t="s">
        <v>18</v>
      </c>
      <c r="E17" s="71"/>
      <c r="F17" s="66"/>
    </row>
    <row r="18" spans="1:6" x14ac:dyDescent="0.2">
      <c r="A18" s="59">
        <v>12</v>
      </c>
      <c r="B18" s="41" t="s">
        <v>35</v>
      </c>
      <c r="C18" s="41" t="s">
        <v>97</v>
      </c>
      <c r="D18" s="42" t="s">
        <v>20</v>
      </c>
      <c r="E18" s="71"/>
      <c r="F18" s="66"/>
    </row>
    <row r="19" spans="1:6" ht="25.5" x14ac:dyDescent="0.2">
      <c r="A19" s="59">
        <v>13</v>
      </c>
      <c r="B19" s="41" t="s">
        <v>43</v>
      </c>
      <c r="C19" s="41" t="s">
        <v>44</v>
      </c>
      <c r="D19" s="58" t="s">
        <v>20</v>
      </c>
      <c r="E19" s="71"/>
      <c r="F19" s="66"/>
    </row>
    <row r="20" spans="1:6" x14ac:dyDescent="0.2">
      <c r="A20" s="59">
        <v>14</v>
      </c>
      <c r="B20" s="41" t="s">
        <v>48</v>
      </c>
      <c r="C20" s="41" t="s">
        <v>49</v>
      </c>
      <c r="D20" s="58" t="s">
        <v>20</v>
      </c>
      <c r="E20" s="71"/>
      <c r="F20" s="66"/>
    </row>
    <row r="21" spans="1:6" x14ac:dyDescent="0.2">
      <c r="A21" s="59">
        <v>15</v>
      </c>
      <c r="B21" s="41" t="s">
        <v>43</v>
      </c>
      <c r="C21" s="41" t="s">
        <v>45</v>
      </c>
      <c r="D21" s="58" t="s">
        <v>20</v>
      </c>
      <c r="E21" s="71"/>
      <c r="F21" s="66"/>
    </row>
    <row r="22" spans="1:6" x14ac:dyDescent="0.2">
      <c r="A22" s="59">
        <v>16</v>
      </c>
      <c r="B22" s="41" t="s">
        <v>43</v>
      </c>
      <c r="C22" s="41" t="s">
        <v>46</v>
      </c>
      <c r="D22" s="58" t="s">
        <v>47</v>
      </c>
      <c r="E22" s="71"/>
      <c r="F22" s="66"/>
    </row>
    <row r="23" spans="1:6" x14ac:dyDescent="0.2">
      <c r="A23" s="59">
        <v>17</v>
      </c>
      <c r="B23" s="41" t="s">
        <v>43</v>
      </c>
      <c r="C23" s="41" t="s">
        <v>50</v>
      </c>
      <c r="D23" s="58" t="s">
        <v>20</v>
      </c>
      <c r="E23" s="71"/>
      <c r="F23" s="66"/>
    </row>
    <row r="24" spans="1:6" ht="25.5" x14ac:dyDescent="0.2">
      <c r="A24" s="57">
        <v>18</v>
      </c>
      <c r="B24" s="41" t="s">
        <v>31</v>
      </c>
      <c r="C24" s="41" t="s">
        <v>21</v>
      </c>
      <c r="D24" s="58" t="s">
        <v>18</v>
      </c>
      <c r="E24" s="71"/>
      <c r="F24" s="66"/>
    </row>
    <row r="25" spans="1:6" x14ac:dyDescent="0.2">
      <c r="A25" s="59"/>
      <c r="B25" s="41" t="s">
        <v>43</v>
      </c>
      <c r="C25" s="41" t="s">
        <v>57</v>
      </c>
      <c r="D25" s="58" t="s">
        <v>20</v>
      </c>
      <c r="E25" s="71"/>
      <c r="F25" s="66"/>
    </row>
    <row r="26" spans="1:6" x14ac:dyDescent="0.2">
      <c r="A26" s="59">
        <v>19</v>
      </c>
      <c r="B26" s="41" t="s">
        <v>43</v>
      </c>
      <c r="C26" s="41" t="s">
        <v>51</v>
      </c>
      <c r="D26" s="42" t="s">
        <v>12</v>
      </c>
      <c r="E26" s="71"/>
      <c r="F26" s="66"/>
    </row>
    <row r="27" spans="1:6" ht="25.5" x14ac:dyDescent="0.2">
      <c r="A27" s="59">
        <v>20</v>
      </c>
      <c r="B27" s="41" t="s">
        <v>43</v>
      </c>
      <c r="C27" s="41" t="s">
        <v>52</v>
      </c>
      <c r="D27" s="42" t="s">
        <v>20</v>
      </c>
      <c r="E27" s="71"/>
      <c r="F27" s="66"/>
    </row>
    <row r="28" spans="1:6" x14ac:dyDescent="0.2">
      <c r="A28" s="59">
        <v>21</v>
      </c>
      <c r="B28" s="41" t="s">
        <v>43</v>
      </c>
      <c r="C28" s="41" t="s">
        <v>53</v>
      </c>
      <c r="D28" s="42" t="s">
        <v>18</v>
      </c>
      <c r="E28" s="71"/>
      <c r="F28" s="66"/>
    </row>
    <row r="29" spans="1:6" ht="25.5" x14ac:dyDescent="0.2">
      <c r="A29" s="59">
        <v>22</v>
      </c>
      <c r="B29" s="41" t="s">
        <v>43</v>
      </c>
      <c r="C29" s="41" t="s">
        <v>54</v>
      </c>
      <c r="D29" s="42" t="s">
        <v>20</v>
      </c>
      <c r="E29" s="71"/>
      <c r="F29" s="66"/>
    </row>
    <row r="30" spans="1:6" ht="38.25" x14ac:dyDescent="0.2">
      <c r="A30" s="57">
        <v>23</v>
      </c>
      <c r="B30" s="38" t="s">
        <v>48</v>
      </c>
      <c r="C30" s="13" t="s">
        <v>55</v>
      </c>
      <c r="D30" s="67" t="s">
        <v>22</v>
      </c>
      <c r="E30" s="71"/>
      <c r="F30" s="43"/>
    </row>
    <row r="31" spans="1:6" ht="38.25" x14ac:dyDescent="0.2">
      <c r="A31" s="59">
        <v>24</v>
      </c>
      <c r="B31" s="38" t="s">
        <v>43</v>
      </c>
      <c r="C31" s="68" t="s">
        <v>56</v>
      </c>
      <c r="D31" s="69" t="s">
        <v>18</v>
      </c>
      <c r="E31" s="71"/>
      <c r="F31" s="43"/>
    </row>
    <row r="32" spans="1:6" ht="26.25" thickBot="1" x14ac:dyDescent="0.25">
      <c r="A32" s="60">
        <v>25</v>
      </c>
      <c r="B32" s="61" t="s">
        <v>48</v>
      </c>
      <c r="C32" s="61" t="s">
        <v>13</v>
      </c>
      <c r="D32" s="62" t="s">
        <v>14</v>
      </c>
      <c r="E32" s="71"/>
    </row>
    <row r="33" spans="1:5" ht="13.5" thickBot="1" x14ac:dyDescent="0.25">
      <c r="A33" s="107" t="s">
        <v>15</v>
      </c>
      <c r="B33" s="108"/>
      <c r="C33" s="108"/>
      <c r="D33" s="108"/>
      <c r="E33" s="72">
        <f>SUM(E7:E32)</f>
        <v>0</v>
      </c>
    </row>
  </sheetData>
  <mergeCells count="3">
    <mergeCell ref="A2:D2"/>
    <mergeCell ref="A33:D33"/>
    <mergeCell ref="A4:E4"/>
  </mergeCells>
  <pageMargins left="0.7" right="0.7" top="0.75" bottom="0.75" header="0.3" footer="0.3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D5BF-EC45-47AB-8490-625BF61E5B7C}">
  <dimension ref="C1:F15"/>
  <sheetViews>
    <sheetView workbookViewId="0">
      <selection activeCell="F31" sqref="F31"/>
    </sheetView>
  </sheetViews>
  <sheetFormatPr defaultRowHeight="12.75" x14ac:dyDescent="0.2"/>
  <cols>
    <col min="1" max="2" width="9.140625" style="5"/>
    <col min="3" max="3" width="20.5703125" style="5" bestFit="1" customWidth="1"/>
    <col min="4" max="16384" width="9.140625" style="5"/>
  </cols>
  <sheetData>
    <row r="1" spans="3:6" ht="13.5" thickBot="1" x14ac:dyDescent="0.25"/>
    <row r="2" spans="3:6" ht="13.5" thickBot="1" x14ac:dyDescent="0.25">
      <c r="C2" s="73" t="s">
        <v>120</v>
      </c>
      <c r="D2" s="73" t="s">
        <v>104</v>
      </c>
      <c r="E2" s="73" t="s">
        <v>105</v>
      </c>
      <c r="F2" s="73" t="s">
        <v>106</v>
      </c>
    </row>
    <row r="3" spans="3:6" x14ac:dyDescent="0.2">
      <c r="C3" s="74" t="s">
        <v>107</v>
      </c>
      <c r="D3" s="75" t="s">
        <v>17</v>
      </c>
      <c r="E3" s="75"/>
      <c r="F3" s="76"/>
    </row>
    <row r="4" spans="3:6" x14ac:dyDescent="0.2">
      <c r="C4" s="77" t="s">
        <v>108</v>
      </c>
      <c r="D4" s="21" t="s">
        <v>17</v>
      </c>
      <c r="E4" s="21"/>
      <c r="F4" s="78"/>
    </row>
    <row r="5" spans="3:6" x14ac:dyDescent="0.2">
      <c r="C5" s="77" t="s">
        <v>109</v>
      </c>
      <c r="D5" s="21"/>
      <c r="E5" s="21" t="s">
        <v>17</v>
      </c>
      <c r="F5" s="78"/>
    </row>
    <row r="6" spans="3:6" x14ac:dyDescent="0.2">
      <c r="C6" s="77" t="s">
        <v>110</v>
      </c>
      <c r="D6" s="21" t="s">
        <v>17</v>
      </c>
      <c r="E6" s="21"/>
      <c r="F6" s="78"/>
    </row>
    <row r="7" spans="3:6" x14ac:dyDescent="0.2">
      <c r="C7" s="77" t="s">
        <v>111</v>
      </c>
      <c r="D7" s="21" t="s">
        <v>17</v>
      </c>
      <c r="E7" s="21"/>
      <c r="F7" s="78"/>
    </row>
    <row r="8" spans="3:6" x14ac:dyDescent="0.2">
      <c r="C8" s="77" t="s">
        <v>112</v>
      </c>
      <c r="D8" s="21"/>
      <c r="E8" s="21" t="s">
        <v>17</v>
      </c>
      <c r="F8" s="78"/>
    </row>
    <row r="9" spans="3:6" x14ac:dyDescent="0.2">
      <c r="C9" s="77" t="s">
        <v>113</v>
      </c>
      <c r="D9" s="21" t="s">
        <v>17</v>
      </c>
      <c r="E9" s="21"/>
      <c r="F9" s="78"/>
    </row>
    <row r="10" spans="3:6" x14ac:dyDescent="0.2">
      <c r="C10" s="77" t="s">
        <v>114</v>
      </c>
      <c r="D10" s="21" t="s">
        <v>17</v>
      </c>
      <c r="E10" s="21"/>
      <c r="F10" s="78"/>
    </row>
    <row r="11" spans="3:6" x14ac:dyDescent="0.2">
      <c r="C11" s="77" t="s">
        <v>115</v>
      </c>
      <c r="D11" s="21"/>
      <c r="E11" s="21" t="s">
        <v>17</v>
      </c>
      <c r="F11" s="78"/>
    </row>
    <row r="12" spans="3:6" x14ac:dyDescent="0.2">
      <c r="C12" s="77" t="s">
        <v>116</v>
      </c>
      <c r="D12" s="21" t="s">
        <v>17</v>
      </c>
      <c r="E12" s="21"/>
      <c r="F12" s="78"/>
    </row>
    <row r="13" spans="3:6" x14ac:dyDescent="0.2">
      <c r="C13" s="77" t="s">
        <v>117</v>
      </c>
      <c r="D13" s="21" t="s">
        <v>17</v>
      </c>
      <c r="E13" s="21"/>
      <c r="F13" s="78"/>
    </row>
    <row r="14" spans="3:6" ht="13.5" thickBot="1" x14ac:dyDescent="0.25">
      <c r="C14" s="79" t="s">
        <v>118</v>
      </c>
      <c r="D14" s="80"/>
      <c r="E14" s="80"/>
      <c r="F14" s="81" t="s">
        <v>17</v>
      </c>
    </row>
    <row r="15" spans="3:6" ht="13.5" thickBot="1" x14ac:dyDescent="0.25">
      <c r="C15" s="73" t="s">
        <v>119</v>
      </c>
      <c r="D15" s="73">
        <v>8</v>
      </c>
      <c r="E15" s="73">
        <v>3</v>
      </c>
      <c r="F15" s="73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056046E5FA6824592C670B6D0663166" ma:contentTypeVersion="13" ma:contentTypeDescription="Kurkite naują dokumentą." ma:contentTypeScope="" ma:versionID="d930097a83863c846a00bb3a32749d8c">
  <xsd:schema xmlns:xsd="http://www.w3.org/2001/XMLSchema" xmlns:xs="http://www.w3.org/2001/XMLSchema" xmlns:p="http://schemas.microsoft.com/office/2006/metadata/properties" xmlns:ns3="f3215f81-b45d-43a1-8a1c-0e9d7f3e42f6" xmlns:ns4="b49ca3ab-cfe0-4ee9-b1fd-55d8263ca2a2" targetNamespace="http://schemas.microsoft.com/office/2006/metadata/properties" ma:root="true" ma:fieldsID="6825bf1d2167fc56fcef4582a7e47fdc" ns3:_="" ns4:_="">
    <xsd:import namespace="f3215f81-b45d-43a1-8a1c-0e9d7f3e42f6"/>
    <xsd:import namespace="b49ca3ab-cfe0-4ee9-b1fd-55d8263ca2a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f81-b45d-43a1-8a1c-0e9d7f3e42f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ca3ab-cfe0-4ee9-b1fd-55d8263ca2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B2E87A-3109-4918-9448-EE4C18E98D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253DAE-7393-45C4-9B07-6B0639224E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215f81-b45d-43a1-8a1c-0e9d7f3e42f6"/>
    <ds:schemaRef ds:uri="b49ca3ab-cfe0-4ee9-b1fd-55d8263ca2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E51EC6-E1B0-44D3-B2B3-F4433CF456B0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Transporterių sąrašas</vt:lpstr>
      <vt:lpstr>Atsarginių dalių sąrašas</vt:lpstr>
      <vt:lpstr>kas mėnesį atliekami darbai</vt:lpstr>
      <vt:lpstr>kas 3 mėnesiai atliekami darbai</vt:lpstr>
      <vt:lpstr>kas 12 mėnesių atliekami darbai</vt:lpstr>
      <vt:lpstr>Preliminarus grafikas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Varnas</dc:creator>
  <cp:lastModifiedBy>Jūratė Kaupinienė</cp:lastModifiedBy>
  <cp:lastPrinted>2020-08-27T06:50:29Z</cp:lastPrinted>
  <dcterms:created xsi:type="dcterms:W3CDTF">2020-01-31T07:34:37Z</dcterms:created>
  <dcterms:modified xsi:type="dcterms:W3CDTF">2025-10-31T11:40:41Z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nsitivity">
    <vt:lpwstr>Viešo naudojimo Public</vt:lpwstr>
  </property>
  <property fmtid="{D5CDD505-2E9C-101B-9397-08002B2CF9AE}" pid="3" name="MSIP_Label_ef61a03d-95b6-4260-90ee-098589e2139f_Extended_MSFT_Method">
    <vt:lpwstr>Manual</vt:lpwstr>
  </property>
  <property fmtid="{D5CDD505-2E9C-101B-9397-08002B2CF9AE}" pid="4" name="MSIP_Label_ef61a03d-95b6-4260-90ee-098589e2139f_Parent">
    <vt:lpwstr>320c693d-44b7-4e16-b3dd-4fcd87401cf5</vt:lpwstr>
  </property>
  <property fmtid="{D5CDD505-2E9C-101B-9397-08002B2CF9AE}" pid="5" name="MSIP_Label_ef61a03d-95b6-4260-90ee-098589e2139f_ActionId">
    <vt:lpwstr>09cfacc8-c352-4f40-b231-8ad659d17f92</vt:lpwstr>
  </property>
  <property fmtid="{D5CDD505-2E9C-101B-9397-08002B2CF9AE}" pid="6" name="MSIP_Label_ef61a03d-95b6-4260-90ee-098589e2139f_Application">
    <vt:lpwstr>Microsoft Azure Information Protection</vt:lpwstr>
  </property>
  <property fmtid="{D5CDD505-2E9C-101B-9397-08002B2CF9AE}" pid="7" name="MSIP_Label_ef61a03d-95b6-4260-90ee-098589e2139f_Name">
    <vt:lpwstr>Public</vt:lpwstr>
  </property>
  <property fmtid="{D5CDD505-2E9C-101B-9397-08002B2CF9AE}" pid="8" name="MSIP_Label_ef61a03d-95b6-4260-90ee-098589e2139f_SetDate">
    <vt:lpwstr>2020-02-04T11:07:15.2768278Z</vt:lpwstr>
  </property>
  <property fmtid="{D5CDD505-2E9C-101B-9397-08002B2CF9AE}" pid="9" name="MSIP_Label_ef61a03d-95b6-4260-90ee-098589e2139f_Owner">
    <vt:lpwstr>Lukas.Varnas@ignitis.lt</vt:lpwstr>
  </property>
  <property fmtid="{D5CDD505-2E9C-101B-9397-08002B2CF9AE}" pid="10" name="MSIP_Label_ef61a03d-95b6-4260-90ee-098589e2139f_SiteId">
    <vt:lpwstr>ea88e983-d65a-47b3-adb4-3e1c6d2110d2</vt:lpwstr>
  </property>
  <property fmtid="{D5CDD505-2E9C-101B-9397-08002B2CF9AE}" pid="11" name="MSIP_Label_ef61a03d-95b6-4260-90ee-098589e2139f_Enabled">
    <vt:lpwstr>True</vt:lpwstr>
  </property>
  <property fmtid="{D5CDD505-2E9C-101B-9397-08002B2CF9AE}" pid="12" name="MSIP_Label_320c693d-44b7-4e16-b3dd-4fcd87401cf5_Extended_MSFT_Method">
    <vt:lpwstr>Manual</vt:lpwstr>
  </property>
  <property fmtid="{D5CDD505-2E9C-101B-9397-08002B2CF9AE}" pid="13" name="MSIP_Label_320c693d-44b7-4e16-b3dd-4fcd87401cf5_ActionId">
    <vt:lpwstr>09cfacc8-c352-4f40-b231-8ad659d17f92</vt:lpwstr>
  </property>
  <property fmtid="{D5CDD505-2E9C-101B-9397-08002B2CF9AE}" pid="14" name="MSIP_Label_320c693d-44b7-4e16-b3dd-4fcd87401cf5_Application">
    <vt:lpwstr>Microsoft Azure Information Protection</vt:lpwstr>
  </property>
  <property fmtid="{D5CDD505-2E9C-101B-9397-08002B2CF9AE}" pid="15" name="MSIP_Label_320c693d-44b7-4e16-b3dd-4fcd87401cf5_Name">
    <vt:lpwstr>Viešo naudojimo</vt:lpwstr>
  </property>
  <property fmtid="{D5CDD505-2E9C-101B-9397-08002B2CF9AE}" pid="16" name="MSIP_Label_320c693d-44b7-4e16-b3dd-4fcd87401cf5_SetDate">
    <vt:lpwstr>2020-02-04T11:07:15.2768278Z</vt:lpwstr>
  </property>
  <property fmtid="{D5CDD505-2E9C-101B-9397-08002B2CF9AE}" pid="17" name="MSIP_Label_320c693d-44b7-4e16-b3dd-4fcd87401cf5_Owner">
    <vt:lpwstr>Lukas.Varnas@ignitis.lt</vt:lpwstr>
  </property>
  <property fmtid="{D5CDD505-2E9C-101B-9397-08002B2CF9AE}" pid="18" name="MSIP_Label_320c693d-44b7-4e16-b3dd-4fcd87401cf5_SiteId">
    <vt:lpwstr>ea88e983-d65a-47b3-adb4-3e1c6d2110d2</vt:lpwstr>
  </property>
  <property fmtid="{D5CDD505-2E9C-101B-9397-08002B2CF9AE}" pid="19" name="MSIP_Label_320c693d-44b7-4e16-b3dd-4fcd87401cf5_Enabled">
    <vt:lpwstr>True</vt:lpwstr>
  </property>
  <property fmtid="{D5CDD505-2E9C-101B-9397-08002B2CF9AE}" pid="20" name="ContentTypeId">
    <vt:lpwstr>0x010100C056046E5FA6824592C670B6D0663166</vt:lpwstr>
  </property>
</Properties>
</file>